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EstaPasta_de_trabalho" defaultThemeVersion="124226"/>
  <mc:AlternateContent xmlns:mc="http://schemas.openxmlformats.org/markup-compatibility/2006">
    <mc:Choice Requires="x15">
      <x15ac:absPath xmlns:x15ac="http://schemas.microsoft.com/office/spreadsheetml/2010/11/ac" url="Z:\DFS_GRD_UEP\01 LICITAÇÕES\3. LICITAÇÕES 2025\6. Coité do Noia - Pavimentação CBUQ\Editáveis\"/>
    </mc:Choice>
  </mc:AlternateContent>
  <xr:revisionPtr revIDLastSave="0" documentId="13_ncr:1_{4522AB34-A92C-499F-8D6E-61CBDD6E8DD6}" xr6:coauthVersionLast="47" xr6:coauthVersionMax="47" xr10:uidLastSave="{00000000-0000-0000-0000-000000000000}"/>
  <bookViews>
    <workbookView xWindow="-120" yWindow="-120" windowWidth="29040" windowHeight="15720" activeTab="2" xr2:uid="{00000000-000D-0000-FFFF-FFFF00000000}"/>
  </bookViews>
  <sheets>
    <sheet name="Capa" sheetId="10" r:id="rId1"/>
    <sheet name="Dicionário" sheetId="15" r:id="rId2"/>
    <sheet name="Mapeamento de Riscos" sheetId="3" r:id="rId3"/>
    <sheet name="Matriz de Risco" sheetId="6" r:id="rId4"/>
    <sheet name="Mapa de Calor" sheetId="16" r:id="rId5"/>
    <sheet name="Lista de Riscos Normalizados" sheetId="13" r:id="rId6"/>
  </sheets>
  <definedNames>
    <definedName name="_xlnm._FilterDatabase" localSheetId="5" hidden="1">'Lista de Riscos Normalizados'!$C$1:$D$65</definedName>
    <definedName name="_xlnm._FilterDatabase" localSheetId="2" hidden="1">'Mapeamento de Riscos'!$A$7:$AR$57</definedName>
    <definedName name="_xlnm._FilterDatabase" localSheetId="3" hidden="1">'Matriz de Risco'!$C$13:$N$64</definedName>
    <definedName name="_xlnm.Print_Area" localSheetId="3">'Matriz de Risco'!$C$1:$N$77</definedName>
    <definedName name="Inserir_novo_Risco">'Lista de Riscos Normalizados'!$C$60</definedName>
    <definedName name="_xlnm.Print_Titles" localSheetId="1">Dicionário!$1:$2</definedName>
    <definedName name="_xlnm.Print_Titles" localSheetId="3">'Matriz de Risco'!$13:$13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6" l="1"/>
  <c r="M14" i="6"/>
  <c r="M15" i="6"/>
  <c r="M16" i="6"/>
  <c r="M17" i="6" l="1"/>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B14" i="6"/>
  <c r="B15" i="6" s="1"/>
  <c r="S55" i="3"/>
  <c r="T55" i="3" s="1"/>
  <c r="K55" i="3"/>
  <c r="L55" i="3" s="1"/>
  <c r="S54" i="3"/>
  <c r="T54" i="3" s="1"/>
  <c r="K54" i="3"/>
  <c r="L54" i="3" s="1"/>
  <c r="S53" i="3"/>
  <c r="T53" i="3" s="1"/>
  <c r="K53" i="3"/>
  <c r="L53" i="3" s="1"/>
  <c r="S52" i="3"/>
  <c r="T52" i="3" s="1"/>
  <c r="K52" i="3"/>
  <c r="L52" i="3" s="1"/>
  <c r="S51" i="3"/>
  <c r="T51" i="3" s="1"/>
  <c r="K51" i="3"/>
  <c r="L51" i="3" s="1"/>
  <c r="S50" i="3"/>
  <c r="T50" i="3" s="1"/>
  <c r="K50" i="3"/>
  <c r="L50" i="3" s="1"/>
  <c r="S49" i="3"/>
  <c r="T49" i="3" s="1"/>
  <c r="K49" i="3"/>
  <c r="L49" i="3" s="1"/>
  <c r="S48" i="3"/>
  <c r="T48" i="3" s="1"/>
  <c r="K48" i="3"/>
  <c r="L48" i="3" s="1"/>
  <c r="S47" i="3"/>
  <c r="T47" i="3" s="1"/>
  <c r="K47" i="3"/>
  <c r="L47" i="3" s="1"/>
  <c r="S46" i="3"/>
  <c r="T46" i="3" s="1"/>
  <c r="K46" i="3"/>
  <c r="L46" i="3" s="1"/>
  <c r="S45" i="3"/>
  <c r="T45" i="3" s="1"/>
  <c r="K45" i="3"/>
  <c r="L45" i="3" s="1"/>
  <c r="S44" i="3"/>
  <c r="T44" i="3" s="1"/>
  <c r="K44" i="3"/>
  <c r="L44" i="3" s="1"/>
  <c r="S43" i="3"/>
  <c r="T43" i="3" s="1"/>
  <c r="K43" i="3"/>
  <c r="L43" i="3" s="1"/>
  <c r="S42" i="3"/>
  <c r="T42" i="3" s="1"/>
  <c r="K42" i="3"/>
  <c r="L42" i="3" s="1"/>
  <c r="S41" i="3"/>
  <c r="T41" i="3" s="1"/>
  <c r="K41" i="3"/>
  <c r="L41" i="3" s="1"/>
  <c r="S40" i="3"/>
  <c r="T40" i="3" s="1"/>
  <c r="K40" i="3"/>
  <c r="S39" i="3"/>
  <c r="T39" i="3" s="1"/>
  <c r="K39" i="3"/>
  <c r="S38" i="3"/>
  <c r="T38" i="3" s="1"/>
  <c r="K38" i="3"/>
  <c r="L38" i="3" s="1"/>
  <c r="S37" i="3"/>
  <c r="T37" i="3" s="1"/>
  <c r="K37" i="3"/>
  <c r="S36" i="3"/>
  <c r="K36" i="3"/>
  <c r="L36" i="3" s="1"/>
  <c r="S35" i="3"/>
  <c r="K35" i="3"/>
  <c r="L35" i="3" s="1"/>
  <c r="S34" i="3"/>
  <c r="K34" i="3"/>
  <c r="L34" i="3" s="1"/>
  <c r="S33" i="3"/>
  <c r="K33" i="3"/>
  <c r="L33" i="3" s="1"/>
  <c r="S32" i="3"/>
  <c r="K32" i="3"/>
  <c r="L32" i="3" s="1"/>
  <c r="S31" i="3"/>
  <c r="K31" i="3"/>
  <c r="L31" i="3" s="1"/>
  <c r="S30" i="3"/>
  <c r="K30" i="3"/>
  <c r="L30" i="3" s="1"/>
  <c r="S29" i="3"/>
  <c r="K29" i="3"/>
  <c r="L29" i="3" s="1"/>
  <c r="S28" i="3"/>
  <c r="K28" i="3"/>
  <c r="L28" i="3" s="1"/>
  <c r="S27" i="3"/>
  <c r="K27" i="3"/>
  <c r="L27" i="3" s="1"/>
  <c r="S26" i="3"/>
  <c r="K26" i="3"/>
  <c r="L26" i="3" s="1"/>
  <c r="S25" i="3"/>
  <c r="K25" i="3"/>
  <c r="L25" i="3" s="1"/>
  <c r="S24" i="3"/>
  <c r="K24" i="3"/>
  <c r="L24" i="3" s="1"/>
  <c r="S23" i="3"/>
  <c r="K23" i="3"/>
  <c r="L23" i="3" s="1"/>
  <c r="S22" i="3"/>
  <c r="K22" i="3"/>
  <c r="L22" i="3" s="1"/>
  <c r="S21" i="3"/>
  <c r="K21" i="3"/>
  <c r="L21" i="3" s="1"/>
  <c r="S20" i="3"/>
  <c r="K20" i="3"/>
  <c r="L20" i="3" s="1"/>
  <c r="S19" i="3"/>
  <c r="K19" i="3"/>
  <c r="L19" i="3" s="1"/>
  <c r="S18" i="3"/>
  <c r="K18" i="3"/>
  <c r="L18" i="3" s="1"/>
  <c r="S17" i="3"/>
  <c r="K17" i="3"/>
  <c r="L17" i="3" s="1"/>
  <c r="S16" i="3"/>
  <c r="K16" i="3"/>
  <c r="L16" i="3" s="1"/>
  <c r="S15" i="3"/>
  <c r="K15" i="3"/>
  <c r="S14" i="3"/>
  <c r="T14" i="3" s="1"/>
  <c r="K14" i="3"/>
  <c r="L14" i="3" s="1"/>
  <c r="S13" i="3"/>
  <c r="T13" i="3" s="1"/>
  <c r="K13" i="3"/>
  <c r="L13" i="3" s="1"/>
  <c r="S12" i="3"/>
  <c r="T12" i="3" s="1"/>
  <c r="K12" i="3"/>
  <c r="L12" i="3" s="1"/>
  <c r="S11" i="3"/>
  <c r="T11" i="3" s="1"/>
  <c r="K11" i="3"/>
  <c r="L11" i="3" s="1"/>
  <c r="S10" i="3"/>
  <c r="T10" i="3" s="1"/>
  <c r="K10" i="3"/>
  <c r="L10" i="3" s="1"/>
  <c r="S56" i="3"/>
  <c r="T56" i="3" s="1"/>
  <c r="K56" i="3"/>
  <c r="L15" i="3" l="1"/>
  <c r="B16" i="6"/>
  <c r="B17" i="6" s="1"/>
  <c r="B18" i="6" s="1"/>
  <c r="W16" i="3"/>
  <c r="W19" i="3"/>
  <c r="W22" i="3"/>
  <c r="W25" i="3"/>
  <c r="W28" i="3"/>
  <c r="W31" i="3"/>
  <c r="W34" i="3"/>
  <c r="W15" i="3"/>
  <c r="W21" i="3"/>
  <c r="W27" i="3"/>
  <c r="W30" i="3"/>
  <c r="W36" i="3"/>
  <c r="W18" i="3"/>
  <c r="W24" i="3"/>
  <c r="W33" i="3"/>
  <c r="W17" i="3"/>
  <c r="W20" i="3"/>
  <c r="W23" i="3"/>
  <c r="W26" i="3"/>
  <c r="W29" i="3"/>
  <c r="W32" i="3"/>
  <c r="W35" i="3"/>
  <c r="W56" i="3"/>
  <c r="U10" i="3"/>
  <c r="V10" i="3" s="1"/>
  <c r="X10" i="3"/>
  <c r="Y10" i="3" s="1"/>
  <c r="U37" i="3"/>
  <c r="V37" i="3" s="1"/>
  <c r="X11" i="3"/>
  <c r="Y11" i="3" s="1"/>
  <c r="U11" i="3"/>
  <c r="V11" i="3" s="1"/>
  <c r="U14" i="3"/>
  <c r="V14" i="3" s="1"/>
  <c r="X14" i="3"/>
  <c r="Y14" i="3" s="1"/>
  <c r="X13" i="3"/>
  <c r="Y13" i="3" s="1"/>
  <c r="U13" i="3"/>
  <c r="V13" i="3" s="1"/>
  <c r="U12" i="3"/>
  <c r="V12" i="3" s="1"/>
  <c r="X12" i="3"/>
  <c r="Y12" i="3" s="1"/>
  <c r="U39" i="3"/>
  <c r="V39" i="3" s="1"/>
  <c r="X53" i="3"/>
  <c r="Y53" i="3" s="1"/>
  <c r="U53" i="3"/>
  <c r="V53" i="3" s="1"/>
  <c r="X55" i="3"/>
  <c r="Y55" i="3" s="1"/>
  <c r="U55" i="3"/>
  <c r="V55" i="3" s="1"/>
  <c r="T15" i="3"/>
  <c r="T16" i="3"/>
  <c r="T17" i="3"/>
  <c r="T18" i="3"/>
  <c r="T19" i="3"/>
  <c r="T20" i="3"/>
  <c r="T21" i="3"/>
  <c r="T22" i="3"/>
  <c r="T23" i="3"/>
  <c r="T24" i="3"/>
  <c r="T25" i="3"/>
  <c r="T26" i="3"/>
  <c r="T27" i="3"/>
  <c r="T28" i="3"/>
  <c r="T29" i="3"/>
  <c r="T30" i="3"/>
  <c r="T31" i="3"/>
  <c r="T32" i="3"/>
  <c r="T33" i="3"/>
  <c r="T34" i="3"/>
  <c r="T35" i="3"/>
  <c r="T36" i="3"/>
  <c r="W38" i="3"/>
  <c r="X41" i="3"/>
  <c r="Y41" i="3" s="1"/>
  <c r="U41" i="3"/>
  <c r="V41" i="3" s="1"/>
  <c r="U44" i="3"/>
  <c r="V44" i="3" s="1"/>
  <c r="X44" i="3"/>
  <c r="Y44" i="3" s="1"/>
  <c r="X47" i="3"/>
  <c r="Y47" i="3" s="1"/>
  <c r="U47" i="3"/>
  <c r="V47" i="3" s="1"/>
  <c r="U50" i="3"/>
  <c r="V50" i="3" s="1"/>
  <c r="X50" i="3"/>
  <c r="Y50" i="3" s="1"/>
  <c r="L40" i="3"/>
  <c r="X40" i="3" s="1"/>
  <c r="Y40" i="3" s="1"/>
  <c r="W40" i="3"/>
  <c r="W10" i="3"/>
  <c r="W12" i="3"/>
  <c r="W13" i="3"/>
  <c r="L39" i="3"/>
  <c r="X39" i="3" s="1"/>
  <c r="Y39" i="3" s="1"/>
  <c r="W39" i="3"/>
  <c r="U40" i="3"/>
  <c r="V40" i="3" s="1"/>
  <c r="X43" i="3"/>
  <c r="Y43" i="3" s="1"/>
  <c r="U43" i="3"/>
  <c r="V43" i="3" s="1"/>
  <c r="U46" i="3"/>
  <c r="V46" i="3" s="1"/>
  <c r="X46" i="3"/>
  <c r="Y46" i="3" s="1"/>
  <c r="X49" i="3"/>
  <c r="Y49" i="3" s="1"/>
  <c r="U49" i="3"/>
  <c r="V49" i="3" s="1"/>
  <c r="U52" i="3"/>
  <c r="V52" i="3" s="1"/>
  <c r="X52" i="3"/>
  <c r="Y52" i="3" s="1"/>
  <c r="U54" i="3"/>
  <c r="V54" i="3" s="1"/>
  <c r="X54" i="3"/>
  <c r="Y54" i="3" s="1"/>
  <c r="W11" i="3"/>
  <c r="W14" i="3"/>
  <c r="L37" i="3"/>
  <c r="X37" i="3" s="1"/>
  <c r="Y37" i="3" s="1"/>
  <c r="W37" i="3"/>
  <c r="U38" i="3"/>
  <c r="V38" i="3" s="1"/>
  <c r="X38" i="3"/>
  <c r="Y38" i="3" s="1"/>
  <c r="U42" i="3"/>
  <c r="V42" i="3" s="1"/>
  <c r="X42" i="3"/>
  <c r="Y42" i="3" s="1"/>
  <c r="X45" i="3"/>
  <c r="Y45" i="3" s="1"/>
  <c r="U45" i="3"/>
  <c r="V45" i="3" s="1"/>
  <c r="U48" i="3"/>
  <c r="V48" i="3" s="1"/>
  <c r="X48" i="3"/>
  <c r="Y48" i="3" s="1"/>
  <c r="X51" i="3"/>
  <c r="Y51" i="3" s="1"/>
  <c r="U51" i="3"/>
  <c r="V51" i="3" s="1"/>
  <c r="W42" i="3"/>
  <c r="W44" i="3"/>
  <c r="W46" i="3"/>
  <c r="W48" i="3"/>
  <c r="W50" i="3"/>
  <c r="W52" i="3"/>
  <c r="W54" i="3"/>
  <c r="W41" i="3"/>
  <c r="W43" i="3"/>
  <c r="W45" i="3"/>
  <c r="W47" i="3"/>
  <c r="W49" i="3"/>
  <c r="W51" i="3"/>
  <c r="W53" i="3"/>
  <c r="W55" i="3"/>
  <c r="U56" i="3"/>
  <c r="V56" i="3" s="1"/>
  <c r="L56" i="3"/>
  <c r="X56" i="3" s="1"/>
  <c r="Y56" i="3" s="1"/>
  <c r="B19" i="6" l="1"/>
  <c r="B20" i="6" s="1"/>
  <c r="U20" i="3"/>
  <c r="V20" i="3" s="1"/>
  <c r="X20" i="3"/>
  <c r="Y20" i="3" s="1"/>
  <c r="X31" i="3"/>
  <c r="Y31" i="3" s="1"/>
  <c r="U31" i="3"/>
  <c r="V31" i="3" s="1"/>
  <c r="X25" i="3"/>
  <c r="Y25" i="3" s="1"/>
  <c r="U25" i="3"/>
  <c r="V25" i="3" s="1"/>
  <c r="X19" i="3"/>
  <c r="Y19" i="3" s="1"/>
  <c r="U19" i="3"/>
  <c r="V19" i="3" s="1"/>
  <c r="U36" i="3"/>
  <c r="V36" i="3" s="1"/>
  <c r="X36" i="3"/>
  <c r="Y36" i="3" s="1"/>
  <c r="U30" i="3"/>
  <c r="V30" i="3" s="1"/>
  <c r="X30" i="3"/>
  <c r="Y30" i="3" s="1"/>
  <c r="U24" i="3"/>
  <c r="V24" i="3" s="1"/>
  <c r="X24" i="3"/>
  <c r="Y24" i="3" s="1"/>
  <c r="U18" i="3"/>
  <c r="V18" i="3" s="1"/>
  <c r="X18" i="3"/>
  <c r="Y18" i="3" s="1"/>
  <c r="U32" i="3"/>
  <c r="V32" i="3" s="1"/>
  <c r="X32" i="3"/>
  <c r="Y32" i="3" s="1"/>
  <c r="U26" i="3"/>
  <c r="V26" i="3" s="1"/>
  <c r="X26" i="3"/>
  <c r="Y26" i="3" s="1"/>
  <c r="X35" i="3"/>
  <c r="Y35" i="3" s="1"/>
  <c r="U35" i="3"/>
  <c r="V35" i="3" s="1"/>
  <c r="X29" i="3"/>
  <c r="Y29" i="3" s="1"/>
  <c r="U29" i="3"/>
  <c r="V29" i="3" s="1"/>
  <c r="X23" i="3"/>
  <c r="Y23" i="3" s="1"/>
  <c r="U23" i="3"/>
  <c r="V23" i="3" s="1"/>
  <c r="X17" i="3"/>
  <c r="Y17" i="3" s="1"/>
  <c r="U17" i="3"/>
  <c r="V17" i="3" s="1"/>
  <c r="U34" i="3"/>
  <c r="V34" i="3" s="1"/>
  <c r="X34" i="3"/>
  <c r="Y34" i="3" s="1"/>
  <c r="U28" i="3"/>
  <c r="V28" i="3" s="1"/>
  <c r="X28" i="3"/>
  <c r="Y28" i="3" s="1"/>
  <c r="U22" i="3"/>
  <c r="V22" i="3" s="1"/>
  <c r="X22" i="3"/>
  <c r="Y22" i="3" s="1"/>
  <c r="U16" i="3"/>
  <c r="V16" i="3" s="1"/>
  <c r="X16" i="3"/>
  <c r="Y16" i="3" s="1"/>
  <c r="X33" i="3"/>
  <c r="Y33" i="3" s="1"/>
  <c r="U33" i="3"/>
  <c r="V33" i="3" s="1"/>
  <c r="X27" i="3"/>
  <c r="Y27" i="3" s="1"/>
  <c r="U27" i="3"/>
  <c r="V27" i="3" s="1"/>
  <c r="X21" i="3"/>
  <c r="Y21" i="3" s="1"/>
  <c r="U21" i="3"/>
  <c r="V21" i="3" s="1"/>
  <c r="X15" i="3"/>
  <c r="Y15" i="3" s="1"/>
  <c r="U15" i="3"/>
  <c r="V15" i="3" s="1"/>
  <c r="B21" i="6" l="1"/>
  <c r="B22" i="6" l="1"/>
  <c r="B23" i="6" s="1"/>
  <c r="K8" i="3"/>
  <c r="L8" i="3" s="1"/>
  <c r="K9" i="3"/>
  <c r="L9" i="3" s="1"/>
  <c r="B24" i="6" l="1"/>
  <c r="B25" i="6" s="1"/>
  <c r="B26" i="6" s="1"/>
  <c r="N4" i="6"/>
  <c r="B27" i="6" l="1"/>
  <c r="AQ5" i="3"/>
  <c r="B28" i="6" l="1"/>
  <c r="C4" i="3"/>
  <c r="C3" i="3"/>
  <c r="B29" i="6" l="1"/>
  <c r="D11" i="16"/>
  <c r="D10" i="16"/>
  <c r="D9" i="16"/>
  <c r="D8" i="16"/>
  <c r="D7" i="16"/>
  <c r="D6" i="16"/>
  <c r="B30" i="6" l="1"/>
  <c r="F6" i="6"/>
  <c r="F11" i="6"/>
  <c r="F10" i="6"/>
  <c r="F9" i="6"/>
  <c r="F8" i="6"/>
  <c r="F7" i="6"/>
  <c r="B31" i="6" l="1"/>
  <c r="A11" i="16"/>
  <c r="A9" i="16"/>
  <c r="A8" i="16"/>
  <c r="A7" i="16"/>
  <c r="A6" i="16"/>
  <c r="B32" i="6" l="1"/>
  <c r="AN51" i="16"/>
  <c r="AN52" i="16"/>
  <c r="AN53" i="16"/>
  <c r="AN54" i="16"/>
  <c r="AN55" i="16"/>
  <c r="AN56" i="16"/>
  <c r="AN57" i="16"/>
  <c r="AN58" i="16"/>
  <c r="AN59" i="16"/>
  <c r="AN60" i="16"/>
  <c r="AN61" i="16"/>
  <c r="AN62" i="16"/>
  <c r="AN63" i="16"/>
  <c r="AN64" i="16"/>
  <c r="AN65" i="16"/>
  <c r="AN66" i="16"/>
  <c r="AN67" i="16"/>
  <c r="AN68" i="16"/>
  <c r="AN69" i="16"/>
  <c r="AN70" i="16"/>
  <c r="AN71" i="16"/>
  <c r="AN72" i="16"/>
  <c r="AN73" i="16"/>
  <c r="AN74" i="16"/>
  <c r="AN50" i="16"/>
  <c r="B33" i="6" l="1"/>
  <c r="B34" i="6" s="1"/>
  <c r="E76" i="6"/>
  <c r="B35" i="6" l="1"/>
  <c r="B36" i="6" s="1"/>
  <c r="A4" i="3"/>
  <c r="B37" i="6" l="1"/>
  <c r="C69" i="6"/>
  <c r="C66" i="6"/>
  <c r="C8" i="6"/>
  <c r="C7" i="6"/>
  <c r="B38" i="6" l="1"/>
  <c r="B39" i="6" s="1"/>
  <c r="C76" i="6"/>
  <c r="H71" i="6"/>
  <c r="H72" i="6"/>
  <c r="H73" i="6"/>
  <c r="H74" i="6"/>
  <c r="H70" i="6"/>
  <c r="D71" i="6"/>
  <c r="D72" i="6"/>
  <c r="D73" i="6"/>
  <c r="D74" i="6"/>
  <c r="D70" i="6"/>
  <c r="H67" i="6"/>
  <c r="D67" i="6"/>
  <c r="S9" i="3"/>
  <c r="S57" i="3"/>
  <c r="S8" i="3"/>
  <c r="B40" i="6" l="1"/>
  <c r="X8" i="3"/>
  <c r="W8" i="3"/>
  <c r="AC8" i="3"/>
  <c r="AD8" i="3" s="1"/>
  <c r="B41" i="6" l="1"/>
  <c r="BW50" i="16"/>
  <c r="AO50" i="16"/>
  <c r="AN75" i="16"/>
  <c r="AN76" i="16"/>
  <c r="AN77" i="16"/>
  <c r="AN78" i="16"/>
  <c r="AN79" i="16"/>
  <c r="AN80" i="16"/>
  <c r="AN81" i="16"/>
  <c r="AN82" i="16"/>
  <c r="AN83" i="16"/>
  <c r="AN84" i="16"/>
  <c r="AN85" i="16"/>
  <c r="AN86" i="16"/>
  <c r="AN87" i="16"/>
  <c r="AN88" i="16"/>
  <c r="AN89" i="16"/>
  <c r="AN90" i="16"/>
  <c r="AN91" i="16"/>
  <c r="AN92" i="16"/>
  <c r="AN93" i="16"/>
  <c r="AN94" i="16"/>
  <c r="AN95" i="16"/>
  <c r="AN96" i="16"/>
  <c r="AN97" i="16"/>
  <c r="AN98" i="16"/>
  <c r="K57" i="3"/>
  <c r="AN99" i="16" s="1"/>
  <c r="B42" i="6" l="1"/>
  <c r="AC9" i="3"/>
  <c r="AO51" i="16" s="1"/>
  <c r="AC10" i="3"/>
  <c r="AO52" i="16" s="1"/>
  <c r="AC11" i="3"/>
  <c r="AO53" i="16" s="1"/>
  <c r="AC12" i="3"/>
  <c r="AO54" i="16" s="1"/>
  <c r="AC13" i="3"/>
  <c r="AO55" i="16" s="1"/>
  <c r="AC14" i="3"/>
  <c r="AO56" i="16" s="1"/>
  <c r="AC15" i="3"/>
  <c r="AC16" i="3"/>
  <c r="AO58" i="16" s="1"/>
  <c r="AC17" i="3"/>
  <c r="AO59" i="16" s="1"/>
  <c r="AC18" i="3"/>
  <c r="AO60" i="16" s="1"/>
  <c r="AC19" i="3"/>
  <c r="AO61" i="16" s="1"/>
  <c r="AC20" i="3"/>
  <c r="AO62" i="16" s="1"/>
  <c r="AC21" i="3"/>
  <c r="AO63" i="16" s="1"/>
  <c r="AC22" i="3"/>
  <c r="AO64" i="16" s="1"/>
  <c r="AC23" i="3"/>
  <c r="AO65" i="16" s="1"/>
  <c r="AC24" i="3"/>
  <c r="AO66" i="16" s="1"/>
  <c r="AC25" i="3"/>
  <c r="AO67" i="16" s="1"/>
  <c r="AC26" i="3"/>
  <c r="AO68" i="16" s="1"/>
  <c r="AC27" i="3"/>
  <c r="AO69" i="16" s="1"/>
  <c r="AC28" i="3"/>
  <c r="AO70" i="16" s="1"/>
  <c r="AC29" i="3"/>
  <c r="AO71" i="16" s="1"/>
  <c r="AC30" i="3"/>
  <c r="AO72" i="16" s="1"/>
  <c r="AC31" i="3"/>
  <c r="AO73" i="16" s="1"/>
  <c r="AC32" i="3"/>
  <c r="AO74" i="16" s="1"/>
  <c r="AC33" i="3"/>
  <c r="AO75" i="16" s="1"/>
  <c r="AC34" i="3"/>
  <c r="AO76" i="16" s="1"/>
  <c r="AC35" i="3"/>
  <c r="AO77" i="16" s="1"/>
  <c r="AC36" i="3"/>
  <c r="AO78" i="16" s="1"/>
  <c r="AC37" i="3"/>
  <c r="AO79" i="16" s="1"/>
  <c r="AC38" i="3"/>
  <c r="AO80" i="16" s="1"/>
  <c r="AC39" i="3"/>
  <c r="AO81" i="16" s="1"/>
  <c r="AC40" i="3"/>
  <c r="AO82" i="16" s="1"/>
  <c r="AC41" i="3"/>
  <c r="AO83" i="16" s="1"/>
  <c r="AC42" i="3"/>
  <c r="AO84" i="16" s="1"/>
  <c r="AC43" i="3"/>
  <c r="AO85" i="16" s="1"/>
  <c r="AC44" i="3"/>
  <c r="AO86" i="16" s="1"/>
  <c r="AC45" i="3"/>
  <c r="AO87" i="16" s="1"/>
  <c r="AC46" i="3"/>
  <c r="AO88" i="16" s="1"/>
  <c r="AC47" i="3"/>
  <c r="AO89" i="16" s="1"/>
  <c r="AC48" i="3"/>
  <c r="AO90" i="16" s="1"/>
  <c r="AC49" i="3"/>
  <c r="AO91" i="16" s="1"/>
  <c r="AC50" i="3"/>
  <c r="AO92" i="16" s="1"/>
  <c r="AC51" i="3"/>
  <c r="AO93" i="16" s="1"/>
  <c r="AC52" i="3"/>
  <c r="AO94" i="16" s="1"/>
  <c r="AC53" i="3"/>
  <c r="AO95" i="16" s="1"/>
  <c r="AC54" i="3"/>
  <c r="AO96" i="16" s="1"/>
  <c r="AC55" i="3"/>
  <c r="AO97" i="16" s="1"/>
  <c r="AC56" i="3"/>
  <c r="AO98" i="16" s="1"/>
  <c r="AC57" i="3"/>
  <c r="AO99" i="16" s="1"/>
  <c r="AO57" i="16" l="1"/>
  <c r="AD15" i="3"/>
  <c r="B43" i="6"/>
  <c r="BT50" i="16"/>
  <c r="Y8" i="3"/>
  <c r="T8" i="3"/>
  <c r="T57" i="3"/>
  <c r="T9" i="3"/>
  <c r="U9" i="3" s="1"/>
  <c r="BV50" i="16"/>
  <c r="B44" i="6" l="1"/>
  <c r="BU95" i="16"/>
  <c r="AM95" i="16"/>
  <c r="AM75" i="16"/>
  <c r="BU75" i="16"/>
  <c r="AM76" i="16"/>
  <c r="BU76" i="16"/>
  <c r="BU96" i="16"/>
  <c r="AM96" i="16"/>
  <c r="AM86" i="16"/>
  <c r="BU86" i="16"/>
  <c r="AM85" i="16"/>
  <c r="BU85" i="16"/>
  <c r="BU81" i="16"/>
  <c r="AM81" i="16"/>
  <c r="AM88" i="16"/>
  <c r="BU88" i="16"/>
  <c r="BU77" i="16"/>
  <c r="AM77" i="16"/>
  <c r="AM91" i="16"/>
  <c r="BU91" i="16"/>
  <c r="AM87" i="16"/>
  <c r="BU87" i="16"/>
  <c r="AM98" i="16"/>
  <c r="BU98" i="16"/>
  <c r="BU83" i="16"/>
  <c r="AM83" i="16"/>
  <c r="AM97" i="16"/>
  <c r="BU97" i="16"/>
  <c r="BU93" i="16"/>
  <c r="AM93" i="16"/>
  <c r="BU90" i="16"/>
  <c r="AM90" i="16"/>
  <c r="AM82" i="16"/>
  <c r="BU82" i="16"/>
  <c r="BU89" i="16"/>
  <c r="AM89" i="16"/>
  <c r="AM99" i="16"/>
  <c r="BU99" i="16"/>
  <c r="AM94" i="16"/>
  <c r="BU94" i="16"/>
  <c r="BU78" i="16"/>
  <c r="AM78" i="16"/>
  <c r="BU84" i="16"/>
  <c r="AM84" i="16"/>
  <c r="AM92" i="16"/>
  <c r="BU92" i="16"/>
  <c r="AM80" i="16"/>
  <c r="BU80" i="16"/>
  <c r="AM79" i="16"/>
  <c r="BU79" i="16"/>
  <c r="AM55" i="16"/>
  <c r="BU55" i="16"/>
  <c r="BU54" i="16"/>
  <c r="AR54" i="16" s="1"/>
  <c r="AM54" i="16"/>
  <c r="AM68" i="16"/>
  <c r="BU68" i="16"/>
  <c r="BU70" i="16"/>
  <c r="AM70" i="16"/>
  <c r="AM61" i="16"/>
  <c r="BU61" i="16"/>
  <c r="BU52" i="16"/>
  <c r="AM52" i="16"/>
  <c r="BU58" i="16"/>
  <c r="AM58" i="16"/>
  <c r="AM51" i="16"/>
  <c r="BU51" i="16"/>
  <c r="BU53" i="16"/>
  <c r="AM53" i="16"/>
  <c r="AM72" i="16"/>
  <c r="BU72" i="16"/>
  <c r="AM67" i="16"/>
  <c r="BU67" i="16"/>
  <c r="AM74" i="16"/>
  <c r="BU74" i="16"/>
  <c r="AE8" i="3"/>
  <c r="AM50" i="16"/>
  <c r="BU50" i="16"/>
  <c r="BU57" i="16"/>
  <c r="AM57" i="16"/>
  <c r="AM62" i="16"/>
  <c r="BU62" i="16"/>
  <c r="AM73" i="16"/>
  <c r="BU73" i="16"/>
  <c r="BU71" i="16"/>
  <c r="AM71" i="16"/>
  <c r="AM60" i="16"/>
  <c r="BU60" i="16"/>
  <c r="AM66" i="16"/>
  <c r="BU66" i="16"/>
  <c r="BU63" i="16"/>
  <c r="AM63" i="16"/>
  <c r="BU59" i="16"/>
  <c r="AM59" i="16"/>
  <c r="BU69" i="16"/>
  <c r="AM69" i="16"/>
  <c r="BU64" i="16"/>
  <c r="AM64" i="16"/>
  <c r="BU65" i="16"/>
  <c r="AM65" i="16"/>
  <c r="AM56" i="16"/>
  <c r="BU56" i="16"/>
  <c r="V9" i="3"/>
  <c r="U57" i="3"/>
  <c r="V57" i="3" s="1"/>
  <c r="U8" i="3"/>
  <c r="V8" i="3" s="1"/>
  <c r="B45" i="6" l="1"/>
  <c r="AP98" i="16"/>
  <c r="AQ98" i="16"/>
  <c r="AR87" i="16"/>
  <c r="AR80" i="16"/>
  <c r="AP78" i="16"/>
  <c r="AQ78" i="16"/>
  <c r="AP89" i="16"/>
  <c r="AQ89" i="16"/>
  <c r="AQ93" i="16"/>
  <c r="AP93" i="16"/>
  <c r="AR98" i="16"/>
  <c r="AQ77" i="16"/>
  <c r="AP77" i="16"/>
  <c r="AR85" i="16"/>
  <c r="AR76" i="16"/>
  <c r="AR89" i="16"/>
  <c r="AQ85" i="16"/>
  <c r="AP85" i="16"/>
  <c r="AR82" i="16"/>
  <c r="AR75" i="16"/>
  <c r="AQ92" i="16"/>
  <c r="AP92" i="16"/>
  <c r="AQ94" i="16"/>
  <c r="AP94" i="16"/>
  <c r="AQ82" i="16"/>
  <c r="AP82" i="16"/>
  <c r="AQ97" i="16"/>
  <c r="AP97" i="16"/>
  <c r="AQ87" i="16"/>
  <c r="AP87" i="16"/>
  <c r="AQ88" i="16"/>
  <c r="AP88" i="16"/>
  <c r="AQ86" i="16"/>
  <c r="AP86" i="16"/>
  <c r="AQ75" i="16"/>
  <c r="AP75" i="16"/>
  <c r="AP80" i="16"/>
  <c r="AQ80" i="16"/>
  <c r="AP76" i="16"/>
  <c r="AQ76" i="16"/>
  <c r="AR92" i="16"/>
  <c r="AR94" i="16"/>
  <c r="AR97" i="16"/>
  <c r="AR86" i="16"/>
  <c r="AR79" i="16"/>
  <c r="AQ84" i="16"/>
  <c r="AP84" i="16"/>
  <c r="AR99" i="16"/>
  <c r="AQ90" i="16"/>
  <c r="AP90" i="16"/>
  <c r="AQ83" i="16"/>
  <c r="AP83" i="16"/>
  <c r="AR91" i="16"/>
  <c r="AQ81" i="16"/>
  <c r="AP81" i="16"/>
  <c r="AP96" i="16"/>
  <c r="AQ96" i="16"/>
  <c r="AP95" i="16"/>
  <c r="AQ95" i="16"/>
  <c r="AR78" i="16"/>
  <c r="AR93" i="16"/>
  <c r="AR77" i="16"/>
  <c r="AR88" i="16"/>
  <c r="AP79" i="16"/>
  <c r="AQ79" i="16"/>
  <c r="AR84" i="16"/>
  <c r="AP99" i="16"/>
  <c r="AQ99" i="16"/>
  <c r="AR90" i="16"/>
  <c r="AR83" i="16"/>
  <c r="AP91" i="16"/>
  <c r="AQ91" i="16"/>
  <c r="AR81" i="16"/>
  <c r="AR96" i="16"/>
  <c r="AR95" i="16"/>
  <c r="AQ60" i="16"/>
  <c r="AP60" i="16"/>
  <c r="AQ64" i="16"/>
  <c r="AP64" i="16"/>
  <c r="AP63" i="16"/>
  <c r="AQ63" i="16"/>
  <c r="AP71" i="16"/>
  <c r="AQ71" i="16"/>
  <c r="AP57" i="16"/>
  <c r="AQ57" i="16"/>
  <c r="AQ74" i="16"/>
  <c r="AP74" i="16"/>
  <c r="AR53" i="16"/>
  <c r="AR52" i="16"/>
  <c r="AP68" i="16"/>
  <c r="AQ68" i="16"/>
  <c r="AR65" i="16"/>
  <c r="AQ62" i="16"/>
  <c r="AP62" i="16"/>
  <c r="AQ53" i="16"/>
  <c r="AP53" i="16"/>
  <c r="AR64" i="16"/>
  <c r="AR63" i="16"/>
  <c r="AR71" i="16"/>
  <c r="AR57" i="16"/>
  <c r="AR67" i="16"/>
  <c r="AR51" i="16"/>
  <c r="AR61" i="16"/>
  <c r="AQ54" i="16"/>
  <c r="AP54" i="16"/>
  <c r="AR74" i="16"/>
  <c r="AR56" i="16"/>
  <c r="AQ69" i="16"/>
  <c r="AP69" i="16"/>
  <c r="AR66" i="16"/>
  <c r="AR73" i="16"/>
  <c r="BX50" i="16"/>
  <c r="AR50" i="16"/>
  <c r="AQ67" i="16"/>
  <c r="AP67" i="16"/>
  <c r="AP51" i="16"/>
  <c r="AQ51" i="16"/>
  <c r="AP61" i="16"/>
  <c r="AQ61" i="16"/>
  <c r="AR68" i="16"/>
  <c r="AP56" i="16"/>
  <c r="AQ56" i="16"/>
  <c r="AR69" i="16"/>
  <c r="AQ66" i="16"/>
  <c r="AP66" i="16"/>
  <c r="AP73" i="16"/>
  <c r="AQ73" i="16"/>
  <c r="AP50" i="16"/>
  <c r="AQ50" i="16"/>
  <c r="AR72" i="16"/>
  <c r="AQ58" i="16"/>
  <c r="AP58" i="16"/>
  <c r="AP70" i="16"/>
  <c r="AQ70" i="16"/>
  <c r="AR55" i="16"/>
  <c r="AR59" i="16"/>
  <c r="AQ52" i="16"/>
  <c r="AP52" i="16"/>
  <c r="AQ65" i="16"/>
  <c r="AP65" i="16"/>
  <c r="AP59" i="16"/>
  <c r="AQ59" i="16"/>
  <c r="AR60" i="16"/>
  <c r="AR62" i="16"/>
  <c r="AQ72" i="16"/>
  <c r="AP72" i="16"/>
  <c r="AR58" i="16"/>
  <c r="AR70" i="16"/>
  <c r="AQ55" i="16"/>
  <c r="AP55" i="16"/>
  <c r="AF8" i="3"/>
  <c r="AG8" i="3" s="1"/>
  <c r="B46" i="6" l="1"/>
  <c r="N83" i="16"/>
  <c r="R83" i="16"/>
  <c r="Z83" i="16"/>
  <c r="P83" i="16"/>
  <c r="AA83" i="16"/>
  <c r="AF83" i="16"/>
  <c r="K83" i="16"/>
  <c r="V83" i="16"/>
  <c r="O83" i="16"/>
  <c r="Y83" i="16"/>
  <c r="AB83" i="16"/>
  <c r="AI83" i="16"/>
  <c r="Q83" i="16"/>
  <c r="AH83" i="16"/>
  <c r="AG83" i="16"/>
  <c r="M83" i="16"/>
  <c r="AD83" i="16"/>
  <c r="S83" i="16"/>
  <c r="AE83" i="16"/>
  <c r="L83" i="16"/>
  <c r="T83" i="16"/>
  <c r="X83" i="16"/>
  <c r="U83" i="16"/>
  <c r="W83" i="16"/>
  <c r="AC83" i="16"/>
  <c r="AG84" i="16"/>
  <c r="T84" i="16"/>
  <c r="Z84" i="16"/>
  <c r="M84" i="16"/>
  <c r="R84" i="16"/>
  <c r="K84" i="16"/>
  <c r="AB84" i="16"/>
  <c r="L84" i="16"/>
  <c r="O84" i="16"/>
  <c r="Q84" i="16"/>
  <c r="P84" i="16"/>
  <c r="AA84" i="16"/>
  <c r="N84" i="16"/>
  <c r="W84" i="16"/>
  <c r="X84" i="16"/>
  <c r="AH84" i="16"/>
  <c r="AD84" i="16"/>
  <c r="V84" i="16"/>
  <c r="AC84" i="16"/>
  <c r="Y84" i="16"/>
  <c r="S84" i="16"/>
  <c r="AE84" i="16"/>
  <c r="AI84" i="16"/>
  <c r="U84" i="16"/>
  <c r="AF84" i="16"/>
  <c r="AF86" i="16"/>
  <c r="AB86" i="16"/>
  <c r="T86" i="16"/>
  <c r="AA86" i="16"/>
  <c r="AI86" i="16"/>
  <c r="S86" i="16"/>
  <c r="V86" i="16"/>
  <c r="N86" i="16"/>
  <c r="AD86" i="16"/>
  <c r="P86" i="16"/>
  <c r="Q86" i="16"/>
  <c r="U86" i="16"/>
  <c r="AC86" i="16"/>
  <c r="M86" i="16"/>
  <c r="L86" i="16"/>
  <c r="O86" i="16"/>
  <c r="K86" i="16"/>
  <c r="W86" i="16"/>
  <c r="Z86" i="16"/>
  <c r="Y86" i="16"/>
  <c r="X86" i="16"/>
  <c r="R86" i="16"/>
  <c r="AE86" i="16"/>
  <c r="AG86" i="16"/>
  <c r="AH86" i="16"/>
  <c r="Z97" i="16"/>
  <c r="M97" i="16"/>
  <c r="K97" i="16"/>
  <c r="U97" i="16"/>
  <c r="AB97" i="16"/>
  <c r="L97" i="16"/>
  <c r="Q97" i="16"/>
  <c r="AD97" i="16"/>
  <c r="P97" i="16"/>
  <c r="AA97" i="16"/>
  <c r="N97" i="16"/>
  <c r="AF97" i="16"/>
  <c r="V97" i="16"/>
  <c r="Y97" i="16"/>
  <c r="R97" i="16"/>
  <c r="AG97" i="16"/>
  <c r="X97" i="16"/>
  <c r="S97" i="16"/>
  <c r="W97" i="16"/>
  <c r="AC97" i="16"/>
  <c r="AI97" i="16"/>
  <c r="O97" i="16"/>
  <c r="T97" i="16"/>
  <c r="AE97" i="16"/>
  <c r="AH97" i="16"/>
  <c r="Z92" i="16"/>
  <c r="M92" i="16"/>
  <c r="L92" i="16"/>
  <c r="Y92" i="16"/>
  <c r="N92" i="16"/>
  <c r="V92" i="16"/>
  <c r="S92" i="16"/>
  <c r="K92" i="16"/>
  <c r="T92" i="16"/>
  <c r="AH92" i="16"/>
  <c r="Q92" i="16"/>
  <c r="O92" i="16"/>
  <c r="AI92" i="16"/>
  <c r="X92" i="16"/>
  <c r="AD92" i="16"/>
  <c r="AB92" i="16"/>
  <c r="AG92" i="16"/>
  <c r="AA92" i="16"/>
  <c r="W92" i="16"/>
  <c r="U92" i="16"/>
  <c r="AE92" i="16"/>
  <c r="P92" i="16"/>
  <c r="AC92" i="16"/>
  <c r="R92" i="16"/>
  <c r="AF92" i="16"/>
  <c r="U85" i="16"/>
  <c r="T85" i="16"/>
  <c r="V85" i="16"/>
  <c r="L85" i="16"/>
  <c r="Q85" i="16"/>
  <c r="W85" i="16"/>
  <c r="X85" i="16"/>
  <c r="AC85" i="16"/>
  <c r="Z85" i="16"/>
  <c r="AE85" i="16"/>
  <c r="AA85" i="16"/>
  <c r="AB85" i="16"/>
  <c r="N85" i="16"/>
  <c r="Y85" i="16"/>
  <c r="AD85" i="16"/>
  <c r="K85" i="16"/>
  <c r="P85" i="16"/>
  <c r="R85" i="16"/>
  <c r="M85" i="16"/>
  <c r="AF85" i="16"/>
  <c r="O85" i="16"/>
  <c r="AG85" i="16"/>
  <c r="S85" i="16"/>
  <c r="AI85" i="16"/>
  <c r="AH85" i="16"/>
  <c r="AF93" i="16"/>
  <c r="AG93" i="16"/>
  <c r="R93" i="16"/>
  <c r="AC93" i="16"/>
  <c r="M93" i="16"/>
  <c r="W93" i="16"/>
  <c r="AI93" i="16"/>
  <c r="O93" i="16"/>
  <c r="K93" i="16"/>
  <c r="X93" i="16"/>
  <c r="AE93" i="16"/>
  <c r="S93" i="16"/>
  <c r="AB93" i="16"/>
  <c r="Z93" i="16"/>
  <c r="U93" i="16"/>
  <c r="Y93" i="16"/>
  <c r="AD93" i="16"/>
  <c r="V93" i="16"/>
  <c r="P93" i="16"/>
  <c r="Q93" i="16"/>
  <c r="L93" i="16"/>
  <c r="T93" i="16"/>
  <c r="N93" i="16"/>
  <c r="AA93" i="16"/>
  <c r="AH93" i="16"/>
  <c r="AA76" i="16"/>
  <c r="Q76" i="16"/>
  <c r="AB76" i="16"/>
  <c r="U76" i="16"/>
  <c r="O76" i="16"/>
  <c r="AI76" i="16"/>
  <c r="X76" i="16"/>
  <c r="V76" i="16"/>
  <c r="AH76" i="16"/>
  <c r="AG76" i="16"/>
  <c r="W76" i="16"/>
  <c r="L76" i="16"/>
  <c r="AE76" i="16"/>
  <c r="Z76" i="16"/>
  <c r="K76" i="16"/>
  <c r="M76" i="16"/>
  <c r="AD76" i="16"/>
  <c r="R76" i="16"/>
  <c r="P76" i="16"/>
  <c r="T76" i="16"/>
  <c r="AC76" i="16"/>
  <c r="N76" i="16"/>
  <c r="Y76" i="16"/>
  <c r="S76" i="16"/>
  <c r="AF76" i="16"/>
  <c r="AD81" i="16"/>
  <c r="AI81" i="16"/>
  <c r="N81" i="16"/>
  <c r="S81" i="16"/>
  <c r="AH81" i="16"/>
  <c r="O81" i="16"/>
  <c r="M81" i="16"/>
  <c r="K81" i="16"/>
  <c r="L81" i="16"/>
  <c r="V81" i="16"/>
  <c r="X81" i="16"/>
  <c r="R81" i="16"/>
  <c r="U81" i="16"/>
  <c r="AE81" i="16"/>
  <c r="AC81" i="16"/>
  <c r="AF81" i="16"/>
  <c r="Q81" i="16"/>
  <c r="T81" i="16"/>
  <c r="Y81" i="16"/>
  <c r="AG81" i="16"/>
  <c r="AB81" i="16"/>
  <c r="AA81" i="16"/>
  <c r="P81" i="16"/>
  <c r="Z81" i="16"/>
  <c r="W81" i="16"/>
  <c r="AF90" i="16"/>
  <c r="AG90" i="16"/>
  <c r="L90" i="16"/>
  <c r="Y90" i="16"/>
  <c r="S90" i="16"/>
  <c r="T90" i="16"/>
  <c r="AC90" i="16"/>
  <c r="Q90" i="16"/>
  <c r="AI90" i="16"/>
  <c r="K90" i="16"/>
  <c r="R90" i="16"/>
  <c r="AB90" i="16"/>
  <c r="M90" i="16"/>
  <c r="AA90" i="16"/>
  <c r="P90" i="16"/>
  <c r="AE90" i="16"/>
  <c r="X90" i="16"/>
  <c r="U90" i="16"/>
  <c r="N90" i="16"/>
  <c r="AH90" i="16"/>
  <c r="W90" i="16"/>
  <c r="Z90" i="16"/>
  <c r="O90" i="16"/>
  <c r="AD90" i="16"/>
  <c r="V90" i="16"/>
  <c r="Z88" i="16"/>
  <c r="L88" i="16"/>
  <c r="P88" i="16"/>
  <c r="AI88" i="16"/>
  <c r="N88" i="16"/>
  <c r="W88" i="16"/>
  <c r="Q88" i="16"/>
  <c r="AD88" i="16"/>
  <c r="AA88" i="16"/>
  <c r="AG88" i="16"/>
  <c r="M88" i="16"/>
  <c r="Y88" i="16"/>
  <c r="AH88" i="16"/>
  <c r="AB88" i="16"/>
  <c r="S88" i="16"/>
  <c r="V88" i="16"/>
  <c r="AE88" i="16"/>
  <c r="U88" i="16"/>
  <c r="T88" i="16"/>
  <c r="O88" i="16"/>
  <c r="R88" i="16"/>
  <c r="AF88" i="16"/>
  <c r="X88" i="16"/>
  <c r="K88" i="16"/>
  <c r="AC88" i="16"/>
  <c r="T82" i="16"/>
  <c r="Y82" i="16"/>
  <c r="AA82" i="16"/>
  <c r="P82" i="16"/>
  <c r="AE82" i="16"/>
  <c r="K82" i="16"/>
  <c r="AI82" i="16"/>
  <c r="AC82" i="16"/>
  <c r="AF82" i="16"/>
  <c r="Q82" i="16"/>
  <c r="V82" i="16"/>
  <c r="M82" i="16"/>
  <c r="U82" i="16"/>
  <c r="X82" i="16"/>
  <c r="W82" i="16"/>
  <c r="O82" i="16"/>
  <c r="AG82" i="16"/>
  <c r="S82" i="16"/>
  <c r="R82" i="16"/>
  <c r="AD82" i="16"/>
  <c r="AH82" i="16"/>
  <c r="AB82" i="16"/>
  <c r="Z82" i="16"/>
  <c r="L82" i="16"/>
  <c r="N82" i="16"/>
  <c r="O77" i="16"/>
  <c r="R77" i="16"/>
  <c r="K77" i="16"/>
  <c r="AE77" i="16"/>
  <c r="AB77" i="16"/>
  <c r="T77" i="16"/>
  <c r="AI77" i="16"/>
  <c r="Y77" i="16"/>
  <c r="AA77" i="16"/>
  <c r="P77" i="16"/>
  <c r="AC77" i="16"/>
  <c r="AF77" i="16"/>
  <c r="AH77" i="16"/>
  <c r="V77" i="16"/>
  <c r="Q77" i="16"/>
  <c r="Z77" i="16"/>
  <c r="N77" i="16"/>
  <c r="AD77" i="16"/>
  <c r="M77" i="16"/>
  <c r="W77" i="16"/>
  <c r="AG77" i="16"/>
  <c r="L77" i="16"/>
  <c r="X77" i="16"/>
  <c r="U77" i="16"/>
  <c r="S77" i="16"/>
  <c r="AG79" i="16"/>
  <c r="AA79" i="16"/>
  <c r="W79" i="16"/>
  <c r="L79" i="16"/>
  <c r="AE79" i="16"/>
  <c r="AH79" i="16"/>
  <c r="K79" i="16"/>
  <c r="T79" i="16"/>
  <c r="M79" i="16"/>
  <c r="AC79" i="16"/>
  <c r="AF79" i="16"/>
  <c r="P79" i="16"/>
  <c r="Z79" i="16"/>
  <c r="Q79" i="16"/>
  <c r="V79" i="16"/>
  <c r="AD79" i="16"/>
  <c r="N79" i="16"/>
  <c r="Y79" i="16"/>
  <c r="X79" i="16"/>
  <c r="U79" i="16"/>
  <c r="S79" i="16"/>
  <c r="AI79" i="16"/>
  <c r="AB79" i="16"/>
  <c r="R79" i="16"/>
  <c r="O79" i="16"/>
  <c r="AB91" i="16"/>
  <c r="L91" i="16"/>
  <c r="O91" i="16"/>
  <c r="Q91" i="16"/>
  <c r="V91" i="16"/>
  <c r="AI91" i="16"/>
  <c r="AC91" i="16"/>
  <c r="AF91" i="16"/>
  <c r="P91" i="16"/>
  <c r="AA91" i="16"/>
  <c r="N91" i="16"/>
  <c r="AE91" i="16"/>
  <c r="AG91" i="16"/>
  <c r="T91" i="16"/>
  <c r="X91" i="16"/>
  <c r="U91" i="16"/>
  <c r="AH91" i="16"/>
  <c r="S91" i="16"/>
  <c r="Y91" i="16"/>
  <c r="AD91" i="16"/>
  <c r="W91" i="16"/>
  <c r="K91" i="16"/>
  <c r="R91" i="16"/>
  <c r="M91" i="16"/>
  <c r="Z91" i="16"/>
  <c r="Q99" i="16"/>
  <c r="X99" i="16"/>
  <c r="N99" i="16"/>
  <c r="O99" i="16"/>
  <c r="AF99" i="16"/>
  <c r="M99" i="16"/>
  <c r="Y99" i="16"/>
  <c r="AI99" i="16"/>
  <c r="P99" i="16"/>
  <c r="AH99" i="16"/>
  <c r="AD99" i="16"/>
  <c r="U99" i="16"/>
  <c r="V99" i="16"/>
  <c r="Z99" i="16"/>
  <c r="K99" i="16"/>
  <c r="W99" i="16"/>
  <c r="R99" i="16"/>
  <c r="AG99" i="16"/>
  <c r="L99" i="16"/>
  <c r="S99" i="16"/>
  <c r="AB99" i="16"/>
  <c r="T99" i="16"/>
  <c r="AE99" i="16"/>
  <c r="AA99" i="16"/>
  <c r="AC99" i="16"/>
  <c r="Z80" i="16"/>
  <c r="M80" i="16"/>
  <c r="O80" i="16"/>
  <c r="AF80" i="16"/>
  <c r="AH80" i="16"/>
  <c r="AG80" i="16"/>
  <c r="X80" i="16"/>
  <c r="V80" i="16"/>
  <c r="L80" i="16"/>
  <c r="P80" i="16"/>
  <c r="K80" i="16"/>
  <c r="W80" i="16"/>
  <c r="AD80" i="16"/>
  <c r="AA80" i="16"/>
  <c r="AI80" i="16"/>
  <c r="R80" i="16"/>
  <c r="Y80" i="16"/>
  <c r="AB80" i="16"/>
  <c r="T80" i="16"/>
  <c r="AC80" i="16"/>
  <c r="S80" i="16"/>
  <c r="Q80" i="16"/>
  <c r="N80" i="16"/>
  <c r="U80" i="16"/>
  <c r="AE80" i="16"/>
  <c r="L89" i="16"/>
  <c r="Z89" i="16"/>
  <c r="AG89" i="16"/>
  <c r="Y89" i="16"/>
  <c r="AA89" i="16"/>
  <c r="AB89" i="16"/>
  <c r="AE89" i="16"/>
  <c r="AF89" i="16"/>
  <c r="X89" i="16"/>
  <c r="M89" i="16"/>
  <c r="W89" i="16"/>
  <c r="AC89" i="16"/>
  <c r="AD89" i="16"/>
  <c r="S89" i="16"/>
  <c r="U89" i="16"/>
  <c r="Q89" i="16"/>
  <c r="R89" i="16"/>
  <c r="K89" i="16"/>
  <c r="AH89" i="16"/>
  <c r="V89" i="16"/>
  <c r="N89" i="16"/>
  <c r="T89" i="16"/>
  <c r="P89" i="16"/>
  <c r="AI89" i="16"/>
  <c r="O89" i="16"/>
  <c r="L96" i="16"/>
  <c r="S96" i="16"/>
  <c r="AH96" i="16"/>
  <c r="AB96" i="16"/>
  <c r="Y96" i="16"/>
  <c r="AE96" i="16"/>
  <c r="AC96" i="16"/>
  <c r="O96" i="16"/>
  <c r="X96" i="16"/>
  <c r="AG96" i="16"/>
  <c r="AI96" i="16"/>
  <c r="W96" i="16"/>
  <c r="AD96" i="16"/>
  <c r="U96" i="16"/>
  <c r="N96" i="16"/>
  <c r="AA96" i="16"/>
  <c r="R96" i="16"/>
  <c r="V96" i="16"/>
  <c r="AF96" i="16"/>
  <c r="T96" i="16"/>
  <c r="Q96" i="16"/>
  <c r="P96" i="16"/>
  <c r="Z96" i="16"/>
  <c r="M96" i="16"/>
  <c r="K96" i="16"/>
  <c r="V75" i="16"/>
  <c r="AD75" i="16"/>
  <c r="L75" i="16"/>
  <c r="Y75" i="16"/>
  <c r="N75" i="16"/>
  <c r="AB75" i="16"/>
  <c r="M75" i="16"/>
  <c r="K75" i="16"/>
  <c r="AI75" i="16"/>
  <c r="T75" i="16"/>
  <c r="AE75" i="16"/>
  <c r="S75" i="16"/>
  <c r="O75" i="16"/>
  <c r="AA75" i="16"/>
  <c r="Z75" i="16"/>
  <c r="AG75" i="16"/>
  <c r="W75" i="16"/>
  <c r="Q75" i="16"/>
  <c r="AF75" i="16"/>
  <c r="P75" i="16"/>
  <c r="AC75" i="16"/>
  <c r="X75" i="16"/>
  <c r="R75" i="16"/>
  <c r="U75" i="16"/>
  <c r="AH75" i="16"/>
  <c r="Y87" i="16"/>
  <c r="AD87" i="16"/>
  <c r="AG87" i="16"/>
  <c r="W87" i="16"/>
  <c r="AH87" i="16"/>
  <c r="R87" i="16"/>
  <c r="U87" i="16"/>
  <c r="S87" i="16"/>
  <c r="AI87" i="16"/>
  <c r="V87" i="16"/>
  <c r="AC87" i="16"/>
  <c r="Z87" i="16"/>
  <c r="Q87" i="16"/>
  <c r="AF87" i="16"/>
  <c r="L87" i="16"/>
  <c r="X87" i="16"/>
  <c r="O87" i="16"/>
  <c r="P87" i="16"/>
  <c r="AA87" i="16"/>
  <c r="K87" i="16"/>
  <c r="T87" i="16"/>
  <c r="AB87" i="16"/>
  <c r="M87" i="16"/>
  <c r="N87" i="16"/>
  <c r="AE87" i="16"/>
  <c r="AH94" i="16"/>
  <c r="AF94" i="16"/>
  <c r="U94" i="16"/>
  <c r="Y94" i="16"/>
  <c r="AB94" i="16"/>
  <c r="AE94" i="16"/>
  <c r="S94" i="16"/>
  <c r="M94" i="16"/>
  <c r="P94" i="16"/>
  <c r="Q94" i="16"/>
  <c r="R94" i="16"/>
  <c r="AI94" i="16"/>
  <c r="W94" i="16"/>
  <c r="N94" i="16"/>
  <c r="T94" i="16"/>
  <c r="AA94" i="16"/>
  <c r="Z94" i="16"/>
  <c r="AC94" i="16"/>
  <c r="V94" i="16"/>
  <c r="AG94" i="16"/>
  <c r="AD94" i="16"/>
  <c r="L94" i="16"/>
  <c r="O94" i="16"/>
  <c r="K94" i="16"/>
  <c r="X94" i="16"/>
  <c r="V95" i="16"/>
  <c r="AD95" i="16"/>
  <c r="X95" i="16"/>
  <c r="AI95" i="16"/>
  <c r="L95" i="16"/>
  <c r="Z95" i="16"/>
  <c r="AG95" i="16"/>
  <c r="M95" i="16"/>
  <c r="P95" i="16"/>
  <c r="Y95" i="16"/>
  <c r="AA95" i="16"/>
  <c r="AF95" i="16"/>
  <c r="N95" i="16"/>
  <c r="W95" i="16"/>
  <c r="S95" i="16"/>
  <c r="Q95" i="16"/>
  <c r="O95" i="16"/>
  <c r="R95" i="16"/>
  <c r="AH95" i="16"/>
  <c r="AE95" i="16"/>
  <c r="K95" i="16"/>
  <c r="U95" i="16"/>
  <c r="AB95" i="16"/>
  <c r="AC95" i="16"/>
  <c r="T95" i="16"/>
  <c r="AA78" i="16"/>
  <c r="Q78" i="16"/>
  <c r="X78" i="16"/>
  <c r="AC78" i="16"/>
  <c r="V78" i="16"/>
  <c r="AF78" i="16"/>
  <c r="L78" i="16"/>
  <c r="AE78" i="16"/>
  <c r="T78" i="16"/>
  <c r="AB78" i="16"/>
  <c r="AI78" i="16"/>
  <c r="N78" i="16"/>
  <c r="AD78" i="16"/>
  <c r="K78" i="16"/>
  <c r="AH78" i="16"/>
  <c r="Y78" i="16"/>
  <c r="S78" i="16"/>
  <c r="AG78" i="16"/>
  <c r="U78" i="16"/>
  <c r="P78" i="16"/>
  <c r="Z78" i="16"/>
  <c r="R78" i="16"/>
  <c r="O78" i="16"/>
  <c r="W78" i="16"/>
  <c r="M78" i="16"/>
  <c r="S98" i="16"/>
  <c r="L98" i="16"/>
  <c r="AI98" i="16"/>
  <c r="P98" i="16"/>
  <c r="K98" i="16"/>
  <c r="AG98" i="16"/>
  <c r="AA98" i="16"/>
  <c r="Z98" i="16"/>
  <c r="M98" i="16"/>
  <c r="O98" i="16"/>
  <c r="AE98" i="16"/>
  <c r="N98" i="16"/>
  <c r="W98" i="16"/>
  <c r="Y98" i="16"/>
  <c r="X98" i="16"/>
  <c r="AB98" i="16"/>
  <c r="U98" i="16"/>
  <c r="AF98" i="16"/>
  <c r="R98" i="16"/>
  <c r="AD98" i="16"/>
  <c r="AC98" i="16"/>
  <c r="Q98" i="16"/>
  <c r="V98" i="16"/>
  <c r="AH98" i="16"/>
  <c r="T98" i="16"/>
  <c r="AH67" i="16"/>
  <c r="AC67" i="16"/>
  <c r="AF67" i="16"/>
  <c r="M67" i="16"/>
  <c r="N67" i="16"/>
  <c r="AB67" i="16"/>
  <c r="S67" i="16"/>
  <c r="Z67" i="16"/>
  <c r="AD67" i="16"/>
  <c r="AE67" i="16"/>
  <c r="AG67" i="16"/>
  <c r="V67" i="16"/>
  <c r="K67" i="16"/>
  <c r="W67" i="16"/>
  <c r="L67" i="16"/>
  <c r="AA67" i="16"/>
  <c r="P67" i="16"/>
  <c r="AI67" i="16"/>
  <c r="T67" i="16"/>
  <c r="Q67" i="16"/>
  <c r="U67" i="16"/>
  <c r="X67" i="16"/>
  <c r="Y67" i="16"/>
  <c r="R67" i="16"/>
  <c r="O67" i="16"/>
  <c r="O53" i="16"/>
  <c r="AH53" i="16"/>
  <c r="V53" i="16"/>
  <c r="AC53" i="16"/>
  <c r="X53" i="16"/>
  <c r="K53" i="16"/>
  <c r="Y53" i="16"/>
  <c r="U53" i="16"/>
  <c r="AF53" i="16"/>
  <c r="R53" i="16"/>
  <c r="S53" i="16"/>
  <c r="AI53" i="16"/>
  <c r="P53" i="16"/>
  <c r="Z53" i="16"/>
  <c r="M53" i="16"/>
  <c r="W53" i="16"/>
  <c r="AG53" i="16"/>
  <c r="L53" i="16"/>
  <c r="AA53" i="16"/>
  <c r="Q53" i="16"/>
  <c r="T53" i="16"/>
  <c r="AD53" i="16"/>
  <c r="N53" i="16"/>
  <c r="AB53" i="16"/>
  <c r="AE53" i="16"/>
  <c r="AA74" i="16"/>
  <c r="P74" i="16"/>
  <c r="AC74" i="16"/>
  <c r="AI74" i="16"/>
  <c r="AH74" i="16"/>
  <c r="N74" i="16"/>
  <c r="T74" i="16"/>
  <c r="L74" i="16"/>
  <c r="U74" i="16"/>
  <c r="Z74" i="16"/>
  <c r="S74" i="16"/>
  <c r="Q74" i="16"/>
  <c r="AD74" i="16"/>
  <c r="V74" i="16"/>
  <c r="O74" i="16"/>
  <c r="R74" i="16"/>
  <c r="K74" i="16"/>
  <c r="AF74" i="16"/>
  <c r="Y74" i="16"/>
  <c r="AE74" i="16"/>
  <c r="W74" i="16"/>
  <c r="X74" i="16"/>
  <c r="AG74" i="16"/>
  <c r="AB74" i="16"/>
  <c r="M74" i="16"/>
  <c r="Y68" i="16"/>
  <c r="R68" i="16"/>
  <c r="P68" i="16"/>
  <c r="AD68" i="16"/>
  <c r="S68" i="16"/>
  <c r="AE68" i="16"/>
  <c r="O68" i="16"/>
  <c r="V68" i="16"/>
  <c r="Q68" i="16"/>
  <c r="AI68" i="16"/>
  <c r="N68" i="16"/>
  <c r="AH68" i="16"/>
  <c r="AB68" i="16"/>
  <c r="AF68" i="16"/>
  <c r="X68" i="16"/>
  <c r="M68" i="16"/>
  <c r="L68" i="16"/>
  <c r="AC68" i="16"/>
  <c r="T68" i="16"/>
  <c r="AG68" i="16"/>
  <c r="W68" i="16"/>
  <c r="AA68" i="16"/>
  <c r="K68" i="16"/>
  <c r="U68" i="16"/>
  <c r="Z68" i="16"/>
  <c r="N63" i="16"/>
  <c r="Y63" i="16"/>
  <c r="X63" i="16"/>
  <c r="P63" i="16"/>
  <c r="Q63" i="16"/>
  <c r="O63" i="16"/>
  <c r="L63" i="16"/>
  <c r="R63" i="16"/>
  <c r="K63" i="16"/>
  <c r="AH63" i="16"/>
  <c r="U63" i="16"/>
  <c r="AG63" i="16"/>
  <c r="AA63" i="16"/>
  <c r="AF63" i="16"/>
  <c r="AI63" i="16"/>
  <c r="S63" i="16"/>
  <c r="T63" i="16"/>
  <c r="AC63" i="16"/>
  <c r="AD63" i="16"/>
  <c r="M63" i="16"/>
  <c r="V63" i="16"/>
  <c r="Z63" i="16"/>
  <c r="W63" i="16"/>
  <c r="AE63" i="16"/>
  <c r="AB63" i="16"/>
  <c r="Q52" i="16"/>
  <c r="AG52" i="16"/>
  <c r="AB52" i="16"/>
  <c r="X52" i="16"/>
  <c r="AA52" i="16"/>
  <c r="L52" i="16"/>
  <c r="AC52" i="16"/>
  <c r="AD52" i="16"/>
  <c r="Z52" i="16"/>
  <c r="U52" i="16"/>
  <c r="K52" i="16"/>
  <c r="AH52" i="16"/>
  <c r="M52" i="16"/>
  <c r="V52" i="16"/>
  <c r="O52" i="16"/>
  <c r="R52" i="16"/>
  <c r="S52" i="16"/>
  <c r="AE52" i="16"/>
  <c r="Y52" i="16"/>
  <c r="AF52" i="16"/>
  <c r="P52" i="16"/>
  <c r="AI52" i="16"/>
  <c r="N52" i="16"/>
  <c r="W52" i="16"/>
  <c r="T52" i="16"/>
  <c r="K69" i="16"/>
  <c r="X69" i="16"/>
  <c r="AD69" i="16"/>
  <c r="P69" i="16"/>
  <c r="T69" i="16"/>
  <c r="AG69" i="16"/>
  <c r="Q69" i="16"/>
  <c r="W69" i="16"/>
  <c r="AF69" i="16"/>
  <c r="AH69" i="16"/>
  <c r="M69" i="16"/>
  <c r="V69" i="16"/>
  <c r="AI69" i="16"/>
  <c r="O69" i="16"/>
  <c r="S69" i="16"/>
  <c r="AB69" i="16"/>
  <c r="AE69" i="16"/>
  <c r="U69" i="16"/>
  <c r="R69" i="16"/>
  <c r="Y69" i="16"/>
  <c r="N69" i="16"/>
  <c r="AC69" i="16"/>
  <c r="L69" i="16"/>
  <c r="AA69" i="16"/>
  <c r="Z69" i="16"/>
  <c r="K54" i="16"/>
  <c r="AB54" i="16"/>
  <c r="T54" i="16"/>
  <c r="AE54" i="16"/>
  <c r="Q54" i="16"/>
  <c r="AF54" i="16"/>
  <c r="N54" i="16"/>
  <c r="M54" i="16"/>
  <c r="P54" i="16"/>
  <c r="L54" i="16"/>
  <c r="AI54" i="16"/>
  <c r="Y54" i="16"/>
  <c r="V54" i="16"/>
  <c r="AG54" i="16"/>
  <c r="U54" i="16"/>
  <c r="AD54" i="16"/>
  <c r="AC54" i="16"/>
  <c r="R54" i="16"/>
  <c r="O54" i="16"/>
  <c r="Z54" i="16"/>
  <c r="AA54" i="16"/>
  <c r="W54" i="16"/>
  <c r="X54" i="16"/>
  <c r="AH54" i="16"/>
  <c r="S54" i="16"/>
  <c r="Y62" i="16"/>
  <c r="Z62" i="16"/>
  <c r="U62" i="16"/>
  <c r="P62" i="16"/>
  <c r="L62" i="16"/>
  <c r="S62" i="16"/>
  <c r="R62" i="16"/>
  <c r="T62" i="16"/>
  <c r="AH62" i="16"/>
  <c r="AE62" i="16"/>
  <c r="M62" i="16"/>
  <c r="K62" i="16"/>
  <c r="AC62" i="16"/>
  <c r="W62" i="16"/>
  <c r="N62" i="16"/>
  <c r="AI62" i="16"/>
  <c r="AF62" i="16"/>
  <c r="AA62" i="16"/>
  <c r="O62" i="16"/>
  <c r="AG62" i="16"/>
  <c r="AB62" i="16"/>
  <c r="V62" i="16"/>
  <c r="Q62" i="16"/>
  <c r="AD62" i="16"/>
  <c r="X62" i="16"/>
  <c r="Z64" i="16"/>
  <c r="AF64" i="16"/>
  <c r="R64" i="16"/>
  <c r="AD64" i="16"/>
  <c r="Y64" i="16"/>
  <c r="AI64" i="16"/>
  <c r="V64" i="16"/>
  <c r="M64" i="16"/>
  <c r="N64" i="16"/>
  <c r="P64" i="16"/>
  <c r="L64" i="16"/>
  <c r="AG64" i="16"/>
  <c r="AE64" i="16"/>
  <c r="AB64" i="16"/>
  <c r="AH64" i="16"/>
  <c r="U64" i="16"/>
  <c r="W64" i="16"/>
  <c r="O64" i="16"/>
  <c r="K64" i="16"/>
  <c r="X64" i="16"/>
  <c r="Q64" i="16"/>
  <c r="AA64" i="16"/>
  <c r="S64" i="16"/>
  <c r="AC64" i="16"/>
  <c r="T64" i="16"/>
  <c r="L65" i="16"/>
  <c r="T65" i="16"/>
  <c r="R65" i="16"/>
  <c r="AH65" i="16"/>
  <c r="W65" i="16"/>
  <c r="K65" i="16"/>
  <c r="Z65" i="16"/>
  <c r="AA65" i="16"/>
  <c r="AG65" i="16"/>
  <c r="AF65" i="16"/>
  <c r="AI65" i="16"/>
  <c r="AD65" i="16"/>
  <c r="AE65" i="16"/>
  <c r="X65" i="16"/>
  <c r="AB65" i="16"/>
  <c r="Y65" i="16"/>
  <c r="Q65" i="16"/>
  <c r="N65" i="16"/>
  <c r="S65" i="16"/>
  <c r="AC65" i="16"/>
  <c r="M65" i="16"/>
  <c r="V65" i="16"/>
  <c r="P65" i="16"/>
  <c r="U65" i="16"/>
  <c r="O65" i="16"/>
  <c r="K50" i="16"/>
  <c r="Y50" i="16"/>
  <c r="L50" i="16"/>
  <c r="W50" i="16"/>
  <c r="AB50" i="16"/>
  <c r="S50" i="16"/>
  <c r="AG50" i="16"/>
  <c r="P50" i="16"/>
  <c r="U50" i="16"/>
  <c r="M50" i="16"/>
  <c r="R50" i="16"/>
  <c r="AD50" i="16"/>
  <c r="N50" i="16"/>
  <c r="AI50" i="16"/>
  <c r="Q50" i="16"/>
  <c r="AE50" i="16"/>
  <c r="X50" i="16"/>
  <c r="AH50" i="16"/>
  <c r="AC50" i="16"/>
  <c r="AA50" i="16"/>
  <c r="V50" i="16"/>
  <c r="T50" i="16"/>
  <c r="O50" i="16"/>
  <c r="AF50" i="16"/>
  <c r="Z50" i="16"/>
  <c r="AA61" i="16"/>
  <c r="K61" i="16"/>
  <c r="X61" i="16"/>
  <c r="V61" i="16"/>
  <c r="U61" i="16"/>
  <c r="AB61" i="16"/>
  <c r="P61" i="16"/>
  <c r="M61" i="16"/>
  <c r="O61" i="16"/>
  <c r="S61" i="16"/>
  <c r="AE61" i="16"/>
  <c r="AC61" i="16"/>
  <c r="AF61" i="16"/>
  <c r="AI61" i="16"/>
  <c r="W61" i="16"/>
  <c r="T61" i="16"/>
  <c r="Y61" i="16"/>
  <c r="Q61" i="16"/>
  <c r="N61" i="16"/>
  <c r="L61" i="16"/>
  <c r="AG61" i="16"/>
  <c r="R61" i="16"/>
  <c r="AH61" i="16"/>
  <c r="AD61" i="16"/>
  <c r="Z61" i="16"/>
  <c r="AU50" i="16"/>
  <c r="BB50" i="16"/>
  <c r="AX50" i="16"/>
  <c r="BG50" i="16"/>
  <c r="AT50" i="16"/>
  <c r="AV50" i="16"/>
  <c r="BF50" i="16"/>
  <c r="BN50" i="16"/>
  <c r="BA50" i="16"/>
  <c r="BQ50" i="16"/>
  <c r="BI50" i="16"/>
  <c r="BJ50" i="16"/>
  <c r="AW50" i="16"/>
  <c r="BM50" i="16"/>
  <c r="BO50" i="16"/>
  <c r="BK50" i="16"/>
  <c r="BD50" i="16"/>
  <c r="BC50" i="16"/>
  <c r="BH50" i="16"/>
  <c r="AZ50" i="16"/>
  <c r="BE50" i="16"/>
  <c r="AY50" i="16"/>
  <c r="BL50" i="16"/>
  <c r="AS50" i="16"/>
  <c r="BP50" i="16"/>
  <c r="W57" i="16"/>
  <c r="AA57" i="16"/>
  <c r="R57" i="16"/>
  <c r="V57" i="16"/>
  <c r="Q57" i="16"/>
  <c r="M57" i="16"/>
  <c r="AF57" i="16"/>
  <c r="O57" i="16"/>
  <c r="K57" i="16"/>
  <c r="AG57" i="16"/>
  <c r="AE57" i="16"/>
  <c r="T57" i="16"/>
  <c r="AI57" i="16"/>
  <c r="Y57" i="16"/>
  <c r="L57" i="16"/>
  <c r="AC57" i="16"/>
  <c r="AH57" i="16"/>
  <c r="AB57" i="16"/>
  <c r="X57" i="16"/>
  <c r="U57" i="16"/>
  <c r="P57" i="16"/>
  <c r="N57" i="16"/>
  <c r="AD57" i="16"/>
  <c r="S57" i="16"/>
  <c r="Z57" i="16"/>
  <c r="AD66" i="16"/>
  <c r="U66" i="16"/>
  <c r="AF66" i="16"/>
  <c r="AG66" i="16"/>
  <c r="S66" i="16"/>
  <c r="Z66" i="16"/>
  <c r="T66" i="16"/>
  <c r="AI66" i="16"/>
  <c r="X66" i="16"/>
  <c r="M66" i="16"/>
  <c r="N66" i="16"/>
  <c r="O66" i="16"/>
  <c r="AA66" i="16"/>
  <c r="W66" i="16"/>
  <c r="Q66" i="16"/>
  <c r="K66" i="16"/>
  <c r="AC66" i="16"/>
  <c r="R66" i="16"/>
  <c r="AB66" i="16"/>
  <c r="L66" i="16"/>
  <c r="AH66" i="16"/>
  <c r="AE66" i="16"/>
  <c r="Y66" i="16"/>
  <c r="V66" i="16"/>
  <c r="P66" i="16"/>
  <c r="U70" i="16"/>
  <c r="AF70" i="16"/>
  <c r="W70" i="16"/>
  <c r="AE70" i="16"/>
  <c r="AA70" i="16"/>
  <c r="AG70" i="16"/>
  <c r="Q70" i="16"/>
  <c r="X70" i="16"/>
  <c r="R70" i="16"/>
  <c r="K70" i="16"/>
  <c r="P70" i="16"/>
  <c r="Z70" i="16"/>
  <c r="AD70" i="16"/>
  <c r="AH70" i="16"/>
  <c r="N70" i="16"/>
  <c r="T70" i="16"/>
  <c r="AI70" i="16"/>
  <c r="V70" i="16"/>
  <c r="AB70" i="16"/>
  <c r="Y70" i="16"/>
  <c r="AC70" i="16"/>
  <c r="L70" i="16"/>
  <c r="O70" i="16"/>
  <c r="S70" i="16"/>
  <c r="M70" i="16"/>
  <c r="U55" i="16"/>
  <c r="Y55" i="16"/>
  <c r="AC55" i="16"/>
  <c r="M55" i="16"/>
  <c r="O55" i="16"/>
  <c r="X55" i="16"/>
  <c r="V55" i="16"/>
  <c r="AF55" i="16"/>
  <c r="AH55" i="16"/>
  <c r="P55" i="16"/>
  <c r="N55" i="16"/>
  <c r="R55" i="16"/>
  <c r="AG55" i="16"/>
  <c r="S55" i="16"/>
  <c r="W55" i="16"/>
  <c r="K55" i="16"/>
  <c r="AD55" i="16"/>
  <c r="Q55" i="16"/>
  <c r="AI55" i="16"/>
  <c r="AA55" i="16"/>
  <c r="AB55" i="16"/>
  <c r="Z55" i="16"/>
  <c r="T55" i="16"/>
  <c r="AE55" i="16"/>
  <c r="L55" i="16"/>
  <c r="K72" i="16"/>
  <c r="AD72" i="16"/>
  <c r="AH72" i="16"/>
  <c r="Z72" i="16"/>
  <c r="N72" i="16"/>
  <c r="S72" i="16"/>
  <c r="AE72" i="16"/>
  <c r="Q72" i="16"/>
  <c r="AG72" i="16"/>
  <c r="Y72" i="16"/>
  <c r="X72" i="16"/>
  <c r="AF72" i="16"/>
  <c r="M72" i="16"/>
  <c r="W72" i="16"/>
  <c r="P72" i="16"/>
  <c r="R72" i="16"/>
  <c r="L72" i="16"/>
  <c r="AC72" i="16"/>
  <c r="U72" i="16"/>
  <c r="AI72" i="16"/>
  <c r="T72" i="16"/>
  <c r="AB72" i="16"/>
  <c r="O72" i="16"/>
  <c r="AA72" i="16"/>
  <c r="V72" i="16"/>
  <c r="AF58" i="16"/>
  <c r="Q58" i="16"/>
  <c r="X58" i="16"/>
  <c r="K58" i="16"/>
  <c r="AA58" i="16"/>
  <c r="S58" i="16"/>
  <c r="Z58" i="16"/>
  <c r="AE58" i="16"/>
  <c r="R58" i="16"/>
  <c r="U58" i="16"/>
  <c r="AI58" i="16"/>
  <c r="M58" i="16"/>
  <c r="V58" i="16"/>
  <c r="AH58" i="16"/>
  <c r="P58" i="16"/>
  <c r="T58" i="16"/>
  <c r="Y58" i="16"/>
  <c r="O58" i="16"/>
  <c r="AB58" i="16"/>
  <c r="W58" i="16"/>
  <c r="L58" i="16"/>
  <c r="AG58" i="16"/>
  <c r="AD58" i="16"/>
  <c r="N58" i="16"/>
  <c r="AC58" i="16"/>
  <c r="K60" i="16"/>
  <c r="N60" i="16"/>
  <c r="AH60" i="16"/>
  <c r="AD60" i="16"/>
  <c r="AI60" i="16"/>
  <c r="R60" i="16"/>
  <c r="L60" i="16"/>
  <c r="AF60" i="16"/>
  <c r="S60" i="16"/>
  <c r="AE60" i="16"/>
  <c r="U60" i="16"/>
  <c r="Z60" i="16"/>
  <c r="M60" i="16"/>
  <c r="X60" i="16"/>
  <c r="T60" i="16"/>
  <c r="AC60" i="16"/>
  <c r="AG60" i="16"/>
  <c r="W60" i="16"/>
  <c r="V60" i="16"/>
  <c r="AB60" i="16"/>
  <c r="P60" i="16"/>
  <c r="AA60" i="16"/>
  <c r="O60" i="16"/>
  <c r="Q60" i="16"/>
  <c r="Y60" i="16"/>
  <c r="AC59" i="16"/>
  <c r="AE59" i="16"/>
  <c r="Y59" i="16"/>
  <c r="M59" i="16"/>
  <c r="AG59" i="16"/>
  <c r="AD59" i="16"/>
  <c r="Q59" i="16"/>
  <c r="N59" i="16"/>
  <c r="O59" i="16"/>
  <c r="T59" i="16"/>
  <c r="X59" i="16"/>
  <c r="K59" i="16"/>
  <c r="L59" i="16"/>
  <c r="AF59" i="16"/>
  <c r="R59" i="16"/>
  <c r="AH59" i="16"/>
  <c r="AI59" i="16"/>
  <c r="P59" i="16"/>
  <c r="W59" i="16"/>
  <c r="U59" i="16"/>
  <c r="S59" i="16"/>
  <c r="Z59" i="16"/>
  <c r="V59" i="16"/>
  <c r="AA59" i="16"/>
  <c r="AB59" i="16"/>
  <c r="Y73" i="16"/>
  <c r="AA73" i="16"/>
  <c r="O73" i="16"/>
  <c r="N73" i="16"/>
  <c r="Z73" i="16"/>
  <c r="AH73" i="16"/>
  <c r="V73" i="16"/>
  <c r="AI73" i="16"/>
  <c r="X73" i="16"/>
  <c r="AE73" i="16"/>
  <c r="AC73" i="16"/>
  <c r="R73" i="16"/>
  <c r="U73" i="16"/>
  <c r="AF73" i="16"/>
  <c r="W73" i="16"/>
  <c r="L73" i="16"/>
  <c r="M73" i="16"/>
  <c r="AG73" i="16"/>
  <c r="AD73" i="16"/>
  <c r="S73" i="16"/>
  <c r="Q73" i="16"/>
  <c r="AB73" i="16"/>
  <c r="P73" i="16"/>
  <c r="K73" i="16"/>
  <c r="T73" i="16"/>
  <c r="AA56" i="16"/>
  <c r="R56" i="16"/>
  <c r="O56" i="16"/>
  <c r="Z56" i="16"/>
  <c r="AE56" i="16"/>
  <c r="T56" i="16"/>
  <c r="AF56" i="16"/>
  <c r="AI56" i="16"/>
  <c r="X56" i="16"/>
  <c r="Y56" i="16"/>
  <c r="L56" i="16"/>
  <c r="Q56" i="16"/>
  <c r="AB56" i="16"/>
  <c r="S56" i="16"/>
  <c r="K56" i="16"/>
  <c r="W56" i="16"/>
  <c r="U56" i="16"/>
  <c r="M56" i="16"/>
  <c r="AD56" i="16"/>
  <c r="AC56" i="16"/>
  <c r="N56" i="16"/>
  <c r="AG56" i="16"/>
  <c r="AH56" i="16"/>
  <c r="P56" i="16"/>
  <c r="V56" i="16"/>
  <c r="AB51" i="16"/>
  <c r="S51" i="16"/>
  <c r="X51" i="16"/>
  <c r="M51" i="16"/>
  <c r="AI51" i="16"/>
  <c r="U51" i="16"/>
  <c r="Z51" i="16"/>
  <c r="P51" i="16"/>
  <c r="L51" i="16"/>
  <c r="AC51" i="16"/>
  <c r="N51" i="16"/>
  <c r="AF51" i="16"/>
  <c r="AD51" i="16"/>
  <c r="W51" i="16"/>
  <c r="AH51" i="16"/>
  <c r="R51" i="16"/>
  <c r="V51" i="16"/>
  <c r="Q51" i="16"/>
  <c r="T51" i="16"/>
  <c r="Y51" i="16"/>
  <c r="O51" i="16"/>
  <c r="AG51" i="16"/>
  <c r="AE51" i="16"/>
  <c r="AA51" i="16"/>
  <c r="K51" i="16"/>
  <c r="AB71" i="16"/>
  <c r="S71" i="16"/>
  <c r="AC71" i="16"/>
  <c r="Z71" i="16"/>
  <c r="AD71" i="16"/>
  <c r="L71" i="16"/>
  <c r="W71" i="16"/>
  <c r="T71" i="16"/>
  <c r="V71" i="16"/>
  <c r="AI71" i="16"/>
  <c r="N71" i="16"/>
  <c r="AA71" i="16"/>
  <c r="AF71" i="16"/>
  <c r="Q71" i="16"/>
  <c r="U71" i="16"/>
  <c r="Y71" i="16"/>
  <c r="M71" i="16"/>
  <c r="AH71" i="16"/>
  <c r="O71" i="16"/>
  <c r="R71" i="16"/>
  <c r="P71" i="16"/>
  <c r="AE71" i="16"/>
  <c r="K71" i="16"/>
  <c r="X71" i="16"/>
  <c r="AG71" i="16"/>
  <c r="B47" i="6" l="1"/>
  <c r="G18" i="16"/>
  <c r="D18" i="16"/>
  <c r="H17" i="16"/>
  <c r="H15" i="16"/>
  <c r="G14" i="16"/>
  <c r="E15" i="16"/>
  <c r="D15" i="16"/>
  <c r="D14" i="16"/>
  <c r="F15" i="16"/>
  <c r="E16" i="16"/>
  <c r="G16" i="16"/>
  <c r="E14" i="16"/>
  <c r="H18" i="16"/>
  <c r="D16" i="16"/>
  <c r="F16" i="16"/>
  <c r="H16" i="16"/>
  <c r="F17" i="16"/>
  <c r="E17" i="16"/>
  <c r="F18" i="16"/>
  <c r="D17" i="16"/>
  <c r="G15" i="16"/>
  <c r="G17" i="16"/>
  <c r="H14" i="16"/>
  <c r="E18" i="16"/>
  <c r="F14" i="16"/>
  <c r="B48" i="6" l="1"/>
  <c r="AD56" i="3"/>
  <c r="AF56" i="3" s="1"/>
  <c r="AE56" i="3"/>
  <c r="AD44" i="3"/>
  <c r="AF44" i="3" s="1"/>
  <c r="AE44" i="3"/>
  <c r="AD38" i="3"/>
  <c r="AF38" i="3" s="1"/>
  <c r="AE38" i="3"/>
  <c r="AD55" i="3"/>
  <c r="AF55" i="3" s="1"/>
  <c r="AE55" i="3"/>
  <c r="AD49" i="3"/>
  <c r="AF49" i="3" s="1"/>
  <c r="AE49" i="3"/>
  <c r="AD43" i="3"/>
  <c r="AF43" i="3" s="1"/>
  <c r="AE43" i="3"/>
  <c r="AD37" i="3"/>
  <c r="AF37" i="3" s="1"/>
  <c r="AE37" i="3"/>
  <c r="AD31" i="3"/>
  <c r="AF31" i="3" s="1"/>
  <c r="AE31" i="3"/>
  <c r="AD25" i="3"/>
  <c r="AF25" i="3" s="1"/>
  <c r="AE25" i="3"/>
  <c r="AD19" i="3"/>
  <c r="AF19" i="3" s="1"/>
  <c r="AE19" i="3"/>
  <c r="AD13" i="3"/>
  <c r="AF13" i="3" s="1"/>
  <c r="AE13" i="3"/>
  <c r="AD32" i="3"/>
  <c r="AF32" i="3" s="1"/>
  <c r="AE32" i="3"/>
  <c r="AD54" i="3"/>
  <c r="AF54" i="3" s="1"/>
  <c r="AE54" i="3"/>
  <c r="AD48" i="3"/>
  <c r="AF48" i="3" s="1"/>
  <c r="AE48" i="3"/>
  <c r="AD42" i="3"/>
  <c r="AF42" i="3" s="1"/>
  <c r="AE42" i="3"/>
  <c r="AD36" i="3"/>
  <c r="AF36" i="3" s="1"/>
  <c r="AE36" i="3"/>
  <c r="AD30" i="3"/>
  <c r="AF30" i="3" s="1"/>
  <c r="AE30" i="3"/>
  <c r="AD24" i="3"/>
  <c r="AF24" i="3" s="1"/>
  <c r="AE24" i="3"/>
  <c r="AD18" i="3"/>
  <c r="AF18" i="3" s="1"/>
  <c r="AE18" i="3"/>
  <c r="AD12" i="3"/>
  <c r="AF12" i="3" s="1"/>
  <c r="AE12" i="3"/>
  <c r="AD50" i="3"/>
  <c r="AF50" i="3" s="1"/>
  <c r="AE50" i="3"/>
  <c r="AD14" i="3"/>
  <c r="AF14" i="3" s="1"/>
  <c r="AE14" i="3"/>
  <c r="AD53" i="3"/>
  <c r="AF53" i="3" s="1"/>
  <c r="AE53" i="3"/>
  <c r="AD47" i="3"/>
  <c r="AF47" i="3" s="1"/>
  <c r="AE47" i="3"/>
  <c r="AD41" i="3"/>
  <c r="AF41" i="3" s="1"/>
  <c r="AE41" i="3"/>
  <c r="AD35" i="3"/>
  <c r="AF35" i="3" s="1"/>
  <c r="AE35" i="3"/>
  <c r="AD29" i="3"/>
  <c r="AF29" i="3" s="1"/>
  <c r="AE29" i="3"/>
  <c r="AD23" i="3"/>
  <c r="AF23" i="3" s="1"/>
  <c r="AE23" i="3"/>
  <c r="AD17" i="3"/>
  <c r="AF17" i="3" s="1"/>
  <c r="AE17" i="3"/>
  <c r="AD11" i="3"/>
  <c r="AF11" i="3" s="1"/>
  <c r="AE11" i="3"/>
  <c r="AD20" i="3"/>
  <c r="AF20" i="3" s="1"/>
  <c r="AE20" i="3"/>
  <c r="AD52" i="3"/>
  <c r="AF52" i="3" s="1"/>
  <c r="AE52" i="3"/>
  <c r="AD46" i="3"/>
  <c r="AF46" i="3" s="1"/>
  <c r="AE46" i="3"/>
  <c r="AD40" i="3"/>
  <c r="AF40" i="3" s="1"/>
  <c r="AE40" i="3"/>
  <c r="AD34" i="3"/>
  <c r="AF34" i="3" s="1"/>
  <c r="AE34" i="3"/>
  <c r="AD28" i="3"/>
  <c r="AF28" i="3" s="1"/>
  <c r="AE28" i="3"/>
  <c r="AD22" i="3"/>
  <c r="AF22" i="3" s="1"/>
  <c r="AE22" i="3"/>
  <c r="AD16" i="3"/>
  <c r="AF16" i="3" s="1"/>
  <c r="AE16" i="3"/>
  <c r="AD10" i="3"/>
  <c r="AF10" i="3" s="1"/>
  <c r="AE10" i="3"/>
  <c r="AD26" i="3"/>
  <c r="AF26" i="3" s="1"/>
  <c r="AE26" i="3"/>
  <c r="AD57" i="3"/>
  <c r="AF57" i="3" s="1"/>
  <c r="L57" i="3"/>
  <c r="W57" i="3"/>
  <c r="AE57" i="3"/>
  <c r="AD51" i="3"/>
  <c r="AF51" i="3" s="1"/>
  <c r="AE51" i="3"/>
  <c r="AD45" i="3"/>
  <c r="AF45" i="3" s="1"/>
  <c r="AE45" i="3"/>
  <c r="AD39" i="3"/>
  <c r="AF39" i="3" s="1"/>
  <c r="AE39" i="3"/>
  <c r="AD33" i="3"/>
  <c r="AF33" i="3" s="1"/>
  <c r="AE33" i="3"/>
  <c r="AD27" i="3"/>
  <c r="AF27" i="3" s="1"/>
  <c r="AE27" i="3"/>
  <c r="AD21" i="3"/>
  <c r="AF21" i="3" s="1"/>
  <c r="AE21" i="3"/>
  <c r="AF15" i="3"/>
  <c r="AE15" i="3"/>
  <c r="AD9" i="3"/>
  <c r="AF9" i="3" s="1"/>
  <c r="AE9" i="3"/>
  <c r="W9" i="3"/>
  <c r="B49" i="6" l="1"/>
  <c r="AG39" i="3"/>
  <c r="BV81" i="16"/>
  <c r="BX81" i="16" s="1"/>
  <c r="AG35" i="3"/>
  <c r="BV77" i="16"/>
  <c r="BX77" i="16" s="1"/>
  <c r="AG50" i="3"/>
  <c r="BV92" i="16"/>
  <c r="BX92" i="16" s="1"/>
  <c r="AG46" i="3"/>
  <c r="BV88" i="16"/>
  <c r="BX88" i="16" s="1"/>
  <c r="AG37" i="3"/>
  <c r="BV79" i="16"/>
  <c r="BX79" i="16" s="1"/>
  <c r="AG45" i="3"/>
  <c r="BV87" i="16"/>
  <c r="BX87" i="16" s="1"/>
  <c r="AG47" i="3"/>
  <c r="BV89" i="16"/>
  <c r="BX89" i="16" s="1"/>
  <c r="AG57" i="3"/>
  <c r="BV99" i="16"/>
  <c r="BX99" i="16" s="1"/>
  <c r="AG33" i="3"/>
  <c r="BV75" i="16"/>
  <c r="BX75" i="16" s="1"/>
  <c r="AG53" i="3"/>
  <c r="BV95" i="16"/>
  <c r="BX95" i="16" s="1"/>
  <c r="AG48" i="3"/>
  <c r="BV90" i="16"/>
  <c r="BX90" i="16" s="1"/>
  <c r="AG55" i="3"/>
  <c r="BV97" i="16"/>
  <c r="BX97" i="16" s="1"/>
  <c r="AG40" i="3"/>
  <c r="BV82" i="16"/>
  <c r="BX82" i="16" s="1"/>
  <c r="AG42" i="3"/>
  <c r="BV84" i="16"/>
  <c r="BX84" i="16" s="1"/>
  <c r="AG49" i="3"/>
  <c r="BV91" i="16"/>
  <c r="BX91" i="16" s="1"/>
  <c r="AG44" i="3"/>
  <c r="BV86" i="16"/>
  <c r="BX86" i="16" s="1"/>
  <c r="BV83" i="16"/>
  <c r="BX83" i="16" s="1"/>
  <c r="AG34" i="3"/>
  <c r="BV76" i="16"/>
  <c r="BX76" i="16" s="1"/>
  <c r="AG52" i="3"/>
  <c r="BV94" i="16"/>
  <c r="BX94" i="16" s="1"/>
  <c r="AG36" i="3"/>
  <c r="BV78" i="16"/>
  <c r="BX78" i="16" s="1"/>
  <c r="BV96" i="16"/>
  <c r="BX96" i="16" s="1"/>
  <c r="AG43" i="3"/>
  <c r="BV85" i="16"/>
  <c r="BX85" i="16" s="1"/>
  <c r="AG38" i="3"/>
  <c r="BV80" i="16"/>
  <c r="BX80" i="16" s="1"/>
  <c r="AG51" i="3"/>
  <c r="BV93" i="16"/>
  <c r="BX93" i="16" s="1"/>
  <c r="AG56" i="3"/>
  <c r="BV98" i="16"/>
  <c r="BX98" i="16" s="1"/>
  <c r="AG14" i="3"/>
  <c r="BV56" i="16"/>
  <c r="BX56" i="16" s="1"/>
  <c r="AG9" i="3"/>
  <c r="BV51" i="16"/>
  <c r="BX51" i="16" s="1"/>
  <c r="AG27" i="3"/>
  <c r="BV69" i="16"/>
  <c r="BX69" i="16" s="1"/>
  <c r="AG11" i="3"/>
  <c r="BV53" i="16"/>
  <c r="BX53" i="16" s="1"/>
  <c r="AG29" i="3"/>
  <c r="BV71" i="16"/>
  <c r="BX71" i="16" s="1"/>
  <c r="AG13" i="3"/>
  <c r="BV55" i="16"/>
  <c r="BX55" i="16" s="1"/>
  <c r="AG31" i="3"/>
  <c r="BV73" i="16"/>
  <c r="BX73" i="16" s="1"/>
  <c r="AG16" i="3"/>
  <c r="BV58" i="16"/>
  <c r="BX58" i="16" s="1"/>
  <c r="AG18" i="3"/>
  <c r="BV60" i="16"/>
  <c r="BX60" i="16" s="1"/>
  <c r="AG12" i="3"/>
  <c r="BV54" i="16"/>
  <c r="BX54" i="16" s="1"/>
  <c r="AG15" i="3"/>
  <c r="BV57" i="16"/>
  <c r="BX57" i="16" s="1"/>
  <c r="AG17" i="3"/>
  <c r="BV59" i="16"/>
  <c r="BX59" i="16" s="1"/>
  <c r="AG19" i="3"/>
  <c r="BV61" i="16"/>
  <c r="BX61" i="16" s="1"/>
  <c r="AG10" i="3"/>
  <c r="BV52" i="16"/>
  <c r="BX52" i="16" s="1"/>
  <c r="AG30" i="3"/>
  <c r="BV72" i="16"/>
  <c r="BX72" i="16" s="1"/>
  <c r="AG26" i="3"/>
  <c r="BV68" i="16"/>
  <c r="BX68" i="16" s="1"/>
  <c r="AG22" i="3"/>
  <c r="BV64" i="16"/>
  <c r="BX64" i="16" s="1"/>
  <c r="AG24" i="3"/>
  <c r="BV66" i="16"/>
  <c r="BX66" i="16" s="1"/>
  <c r="AG28" i="3"/>
  <c r="BV70" i="16"/>
  <c r="BX70" i="16" s="1"/>
  <c r="AG21" i="3"/>
  <c r="BV63" i="16"/>
  <c r="BX63" i="16" s="1"/>
  <c r="AG20" i="3"/>
  <c r="BV62" i="16"/>
  <c r="BX62" i="16" s="1"/>
  <c r="AG23" i="3"/>
  <c r="BV65" i="16"/>
  <c r="BX65" i="16" s="1"/>
  <c r="AG32" i="3"/>
  <c r="BV74" i="16"/>
  <c r="BX74" i="16" s="1"/>
  <c r="BV67" i="16"/>
  <c r="BX67" i="16" s="1"/>
  <c r="X9" i="3"/>
  <c r="Y9" i="3" s="1"/>
  <c r="X57" i="3"/>
  <c r="Y57" i="3" s="1"/>
  <c r="B50" i="6" l="1"/>
  <c r="BD93" i="16"/>
  <c r="BG93" i="16"/>
  <c r="AV93" i="16"/>
  <c r="AT93" i="16"/>
  <c r="BM93" i="16"/>
  <c r="AS93" i="16"/>
  <c r="AU93" i="16"/>
  <c r="BO93" i="16"/>
  <c r="BP93" i="16"/>
  <c r="AY93" i="16"/>
  <c r="AW93" i="16"/>
  <c r="BA93" i="16"/>
  <c r="BC93" i="16"/>
  <c r="BI93" i="16"/>
  <c r="BE93" i="16"/>
  <c r="BJ93" i="16"/>
  <c r="BK93" i="16"/>
  <c r="AX93" i="16"/>
  <c r="BH93" i="16"/>
  <c r="AZ93" i="16"/>
  <c r="BF93" i="16"/>
  <c r="BL93" i="16"/>
  <c r="BN93" i="16"/>
  <c r="BB93" i="16"/>
  <c r="BQ93" i="16"/>
  <c r="BP96" i="16"/>
  <c r="BB96" i="16"/>
  <c r="AY96" i="16"/>
  <c r="AZ96" i="16"/>
  <c r="BG96" i="16"/>
  <c r="BD96" i="16"/>
  <c r="BK96" i="16"/>
  <c r="BE96" i="16"/>
  <c r="AS96" i="16"/>
  <c r="BQ96" i="16"/>
  <c r="AV96" i="16"/>
  <c r="BA96" i="16"/>
  <c r="AT96" i="16"/>
  <c r="BC96" i="16"/>
  <c r="AW96" i="16"/>
  <c r="BH96" i="16"/>
  <c r="BL96" i="16"/>
  <c r="BJ96" i="16"/>
  <c r="BO96" i="16"/>
  <c r="BF96" i="16"/>
  <c r="AX96" i="16"/>
  <c r="BN96" i="16"/>
  <c r="BI96" i="16"/>
  <c r="BM96" i="16"/>
  <c r="AU96" i="16"/>
  <c r="BO76" i="16"/>
  <c r="BD76" i="16"/>
  <c r="BG76" i="16"/>
  <c r="AZ76" i="16"/>
  <c r="BB76" i="16"/>
  <c r="BC76" i="16"/>
  <c r="BM76" i="16"/>
  <c r="BN76" i="16"/>
  <c r="AT76" i="16"/>
  <c r="BP76" i="16"/>
  <c r="AY76" i="16"/>
  <c r="AS76" i="16"/>
  <c r="BQ76" i="16"/>
  <c r="BJ76" i="16"/>
  <c r="BF76" i="16"/>
  <c r="BH76" i="16"/>
  <c r="AX76" i="16"/>
  <c r="AV76" i="16"/>
  <c r="BL76" i="16"/>
  <c r="BK76" i="16"/>
  <c r="BE76" i="16"/>
  <c r="BA76" i="16"/>
  <c r="BI76" i="16"/>
  <c r="AU76" i="16"/>
  <c r="AW76" i="16"/>
  <c r="BG91" i="16"/>
  <c r="AZ91" i="16"/>
  <c r="BQ91" i="16"/>
  <c r="AT91" i="16"/>
  <c r="BP91" i="16"/>
  <c r="AS91" i="16"/>
  <c r="AV91" i="16"/>
  <c r="AY91" i="16"/>
  <c r="BA91" i="16"/>
  <c r="BD91" i="16"/>
  <c r="BC91" i="16"/>
  <c r="BK91" i="16"/>
  <c r="BN91" i="16"/>
  <c r="AX91" i="16"/>
  <c r="BJ91" i="16"/>
  <c r="BB91" i="16"/>
  <c r="BF91" i="16"/>
  <c r="AW91" i="16"/>
  <c r="BL91" i="16"/>
  <c r="BE91" i="16"/>
  <c r="BH91" i="16"/>
  <c r="BM91" i="16"/>
  <c r="AU91" i="16"/>
  <c r="BI91" i="16"/>
  <c r="BO91" i="16"/>
  <c r="BK97" i="16"/>
  <c r="BQ97" i="16"/>
  <c r="BP97" i="16"/>
  <c r="AU97" i="16"/>
  <c r="BB97" i="16"/>
  <c r="BG97" i="16"/>
  <c r="BD97" i="16"/>
  <c r="AW97" i="16"/>
  <c r="BI97" i="16"/>
  <c r="AT97" i="16"/>
  <c r="BA97" i="16"/>
  <c r="BC97" i="16"/>
  <c r="BE97" i="16"/>
  <c r="BM97" i="16"/>
  <c r="BJ97" i="16"/>
  <c r="BH97" i="16"/>
  <c r="BO97" i="16"/>
  <c r="AY97" i="16"/>
  <c r="BF97" i="16"/>
  <c r="AV97" i="16"/>
  <c r="BL97" i="16"/>
  <c r="AZ97" i="16"/>
  <c r="AS97" i="16"/>
  <c r="AX97" i="16"/>
  <c r="BN97" i="16"/>
  <c r="BB75" i="16"/>
  <c r="BJ75" i="16"/>
  <c r="BK75" i="16"/>
  <c r="AZ75" i="16"/>
  <c r="BA75" i="16"/>
  <c r="AY75" i="16"/>
  <c r="BO75" i="16"/>
  <c r="BH75" i="16"/>
  <c r="BD75" i="16"/>
  <c r="AV75" i="16"/>
  <c r="BQ75" i="16"/>
  <c r="BG75" i="16"/>
  <c r="BN75" i="16"/>
  <c r="BE75" i="16"/>
  <c r="AW75" i="16"/>
  <c r="AS75" i="16"/>
  <c r="BI75" i="16"/>
  <c r="AU75" i="16"/>
  <c r="BL75" i="16"/>
  <c r="BP75" i="16"/>
  <c r="BC75" i="16"/>
  <c r="AT75" i="16"/>
  <c r="BF75" i="16"/>
  <c r="AX75" i="16"/>
  <c r="BM75" i="16"/>
  <c r="BQ87" i="16"/>
  <c r="BA87" i="16"/>
  <c r="AY87" i="16"/>
  <c r="BB87" i="16"/>
  <c r="BC87" i="16"/>
  <c r="BO87" i="16"/>
  <c r="BK87" i="16"/>
  <c r="BM87" i="16"/>
  <c r="BP87" i="16"/>
  <c r="BH87" i="16"/>
  <c r="BE87" i="16"/>
  <c r="BG87" i="16"/>
  <c r="AV87" i="16"/>
  <c r="BF87" i="16"/>
  <c r="AU87" i="16"/>
  <c r="AZ87" i="16"/>
  <c r="BD87" i="16"/>
  <c r="AW87" i="16"/>
  <c r="BN87" i="16"/>
  <c r="AT87" i="16"/>
  <c r="AS87" i="16"/>
  <c r="BJ87" i="16"/>
  <c r="AX87" i="16"/>
  <c r="BI87" i="16"/>
  <c r="BL87" i="16"/>
  <c r="BA92" i="16"/>
  <c r="BK92" i="16"/>
  <c r="BJ92" i="16"/>
  <c r="BL92" i="16"/>
  <c r="AX92" i="16"/>
  <c r="AS92" i="16"/>
  <c r="AV92" i="16"/>
  <c r="AZ92" i="16"/>
  <c r="BG92" i="16"/>
  <c r="AU92" i="16"/>
  <c r="AY92" i="16"/>
  <c r="BI92" i="16"/>
  <c r="BB92" i="16"/>
  <c r="AW92" i="16"/>
  <c r="BM92" i="16"/>
  <c r="BH92" i="16"/>
  <c r="BN92" i="16"/>
  <c r="BD92" i="16"/>
  <c r="AT92" i="16"/>
  <c r="BO92" i="16"/>
  <c r="BC92" i="16"/>
  <c r="BQ92" i="16"/>
  <c r="BP92" i="16"/>
  <c r="BF92" i="16"/>
  <c r="BE92" i="16"/>
  <c r="AG54" i="3"/>
  <c r="AX80" i="16"/>
  <c r="AZ80" i="16"/>
  <c r="BI80" i="16"/>
  <c r="BC80" i="16"/>
  <c r="BF80" i="16"/>
  <c r="BH80" i="16"/>
  <c r="BO80" i="16"/>
  <c r="BQ80" i="16"/>
  <c r="BN80" i="16"/>
  <c r="AW80" i="16"/>
  <c r="AY80" i="16"/>
  <c r="BP80" i="16"/>
  <c r="BG80" i="16"/>
  <c r="AT80" i="16"/>
  <c r="BJ80" i="16"/>
  <c r="AS80" i="16"/>
  <c r="BL80" i="16"/>
  <c r="BA80" i="16"/>
  <c r="BD80" i="16"/>
  <c r="AV80" i="16"/>
  <c r="BE80" i="16"/>
  <c r="BM80" i="16"/>
  <c r="BK80" i="16"/>
  <c r="BB80" i="16"/>
  <c r="AU80" i="16"/>
  <c r="BE78" i="16"/>
  <c r="AT78" i="16"/>
  <c r="BP78" i="16"/>
  <c r="BM78" i="16"/>
  <c r="AS78" i="16"/>
  <c r="BG78" i="16"/>
  <c r="AX78" i="16"/>
  <c r="BJ78" i="16"/>
  <c r="BQ78" i="16"/>
  <c r="BO78" i="16"/>
  <c r="BN78" i="16"/>
  <c r="AZ78" i="16"/>
  <c r="BK78" i="16"/>
  <c r="AW78" i="16"/>
  <c r="AV78" i="16"/>
  <c r="AY78" i="16"/>
  <c r="BI78" i="16"/>
  <c r="AU78" i="16"/>
  <c r="BB78" i="16"/>
  <c r="BL78" i="16"/>
  <c r="BA78" i="16"/>
  <c r="BD78" i="16"/>
  <c r="BF78" i="16"/>
  <c r="BH78" i="16"/>
  <c r="BC78" i="16"/>
  <c r="BD83" i="16"/>
  <c r="BK83" i="16"/>
  <c r="BF83" i="16"/>
  <c r="AS83" i="16"/>
  <c r="BQ83" i="16"/>
  <c r="AV83" i="16"/>
  <c r="BL83" i="16"/>
  <c r="BM83" i="16"/>
  <c r="BP83" i="16"/>
  <c r="BB83" i="16"/>
  <c r="AW83" i="16"/>
  <c r="BH83" i="16"/>
  <c r="BA83" i="16"/>
  <c r="BG83" i="16"/>
  <c r="BE83" i="16"/>
  <c r="BJ83" i="16"/>
  <c r="BO83" i="16"/>
  <c r="AX83" i="16"/>
  <c r="AT83" i="16"/>
  <c r="BN83" i="16"/>
  <c r="BI83" i="16"/>
  <c r="AZ83" i="16"/>
  <c r="AU83" i="16"/>
  <c r="AY83" i="16"/>
  <c r="BC83" i="16"/>
  <c r="BD84" i="16"/>
  <c r="BO84" i="16"/>
  <c r="AT84" i="16"/>
  <c r="BC84" i="16"/>
  <c r="BB84" i="16"/>
  <c r="BF84" i="16"/>
  <c r="AU84" i="16"/>
  <c r="BL84" i="16"/>
  <c r="BI84" i="16"/>
  <c r="BA84" i="16"/>
  <c r="BH84" i="16"/>
  <c r="AW84" i="16"/>
  <c r="AV84" i="16"/>
  <c r="BQ84" i="16"/>
  <c r="BP84" i="16"/>
  <c r="AS84" i="16"/>
  <c r="BE84" i="16"/>
  <c r="BG84" i="16"/>
  <c r="AX84" i="16"/>
  <c r="BK84" i="16"/>
  <c r="BN84" i="16"/>
  <c r="AY84" i="16"/>
  <c r="AZ84" i="16"/>
  <c r="BM84" i="16"/>
  <c r="BJ84" i="16"/>
  <c r="BM90" i="16"/>
  <c r="BA90" i="16"/>
  <c r="AT90" i="16"/>
  <c r="BP90" i="16"/>
  <c r="AV90" i="16"/>
  <c r="AW90" i="16"/>
  <c r="BD90" i="16"/>
  <c r="AZ90" i="16"/>
  <c r="BE90" i="16"/>
  <c r="AS90" i="16"/>
  <c r="AX90" i="16"/>
  <c r="AY90" i="16"/>
  <c r="BK90" i="16"/>
  <c r="BL90" i="16"/>
  <c r="BI90" i="16"/>
  <c r="BN90" i="16"/>
  <c r="BC90" i="16"/>
  <c r="BH90" i="16"/>
  <c r="BG90" i="16"/>
  <c r="BQ90" i="16"/>
  <c r="BO90" i="16"/>
  <c r="BF90" i="16"/>
  <c r="BB90" i="16"/>
  <c r="AU90" i="16"/>
  <c r="BJ90" i="16"/>
  <c r="BD99" i="16"/>
  <c r="BL99" i="16"/>
  <c r="BG99" i="16"/>
  <c r="BB99" i="16"/>
  <c r="AX99" i="16"/>
  <c r="BO99" i="16"/>
  <c r="AZ99" i="16"/>
  <c r="AW99" i="16"/>
  <c r="BQ99" i="16"/>
  <c r="BH99" i="16"/>
  <c r="AS99" i="16"/>
  <c r="AV99" i="16"/>
  <c r="BM99" i="16"/>
  <c r="BA99" i="16"/>
  <c r="BE99" i="16"/>
  <c r="BK99" i="16"/>
  <c r="BJ99" i="16"/>
  <c r="AY99" i="16"/>
  <c r="BN99" i="16"/>
  <c r="AU99" i="16"/>
  <c r="BF99" i="16"/>
  <c r="AT99" i="16"/>
  <c r="BI99" i="16"/>
  <c r="BC99" i="16"/>
  <c r="BP99" i="16"/>
  <c r="BO79" i="16"/>
  <c r="BD79" i="16"/>
  <c r="BG79" i="16"/>
  <c r="AT79" i="16"/>
  <c r="AZ79" i="16"/>
  <c r="BC79" i="16"/>
  <c r="BM79" i="16"/>
  <c r="BN79" i="16"/>
  <c r="AS79" i="16"/>
  <c r="BP79" i="16"/>
  <c r="AU79" i="16"/>
  <c r="AV79" i="16"/>
  <c r="BB79" i="16"/>
  <c r="AW79" i="16"/>
  <c r="BF79" i="16"/>
  <c r="BI79" i="16"/>
  <c r="BJ79" i="16"/>
  <c r="BL79" i="16"/>
  <c r="AX79" i="16"/>
  <c r="BK79" i="16"/>
  <c r="AY79" i="16"/>
  <c r="BE79" i="16"/>
  <c r="BH79" i="16"/>
  <c r="BQ79" i="16"/>
  <c r="BA79" i="16"/>
  <c r="BF77" i="16"/>
  <c r="BP77" i="16"/>
  <c r="AX77" i="16"/>
  <c r="BG77" i="16"/>
  <c r="AV77" i="16"/>
  <c r="AW77" i="16"/>
  <c r="BJ77" i="16"/>
  <c r="BQ77" i="16"/>
  <c r="AU77" i="16"/>
  <c r="BC77" i="16"/>
  <c r="BD77" i="16"/>
  <c r="BN77" i="16"/>
  <c r="BE77" i="16"/>
  <c r="BH77" i="16"/>
  <c r="BL77" i="16"/>
  <c r="AY77" i="16"/>
  <c r="BB77" i="16"/>
  <c r="AT77" i="16"/>
  <c r="BK77" i="16"/>
  <c r="AZ77" i="16"/>
  <c r="BA77" i="16"/>
  <c r="BO77" i="16"/>
  <c r="BI77" i="16"/>
  <c r="BM77" i="16"/>
  <c r="AS77" i="16"/>
  <c r="AG41" i="3"/>
  <c r="BC98" i="16"/>
  <c r="BI98" i="16"/>
  <c r="BE98" i="16"/>
  <c r="BN98" i="16"/>
  <c r="AW98" i="16"/>
  <c r="AZ98" i="16"/>
  <c r="BH98" i="16"/>
  <c r="BJ98" i="16"/>
  <c r="AU98" i="16"/>
  <c r="BP98" i="16"/>
  <c r="BM98" i="16"/>
  <c r="AS98" i="16"/>
  <c r="BK98" i="16"/>
  <c r="BB98" i="16"/>
  <c r="BO98" i="16"/>
  <c r="BQ98" i="16"/>
  <c r="BL98" i="16"/>
  <c r="BG98" i="16"/>
  <c r="BD98" i="16"/>
  <c r="BF98" i="16"/>
  <c r="AY98" i="16"/>
  <c r="BA98" i="16"/>
  <c r="AT98" i="16"/>
  <c r="AV98" i="16"/>
  <c r="AX98" i="16"/>
  <c r="BK85" i="16"/>
  <c r="BQ85" i="16"/>
  <c r="BB85" i="16"/>
  <c r="BL85" i="16"/>
  <c r="BA85" i="16"/>
  <c r="BE85" i="16"/>
  <c r="BC85" i="16"/>
  <c r="AZ85" i="16"/>
  <c r="BM85" i="16"/>
  <c r="BJ85" i="16"/>
  <c r="BD85" i="16"/>
  <c r="AY85" i="16"/>
  <c r="BF85" i="16"/>
  <c r="AT85" i="16"/>
  <c r="BN85" i="16"/>
  <c r="BO85" i="16"/>
  <c r="AW85" i="16"/>
  <c r="BP85" i="16"/>
  <c r="AX85" i="16"/>
  <c r="AS85" i="16"/>
  <c r="BI85" i="16"/>
  <c r="AV85" i="16"/>
  <c r="BH85" i="16"/>
  <c r="AU85" i="16"/>
  <c r="BG85" i="16"/>
  <c r="BK94" i="16"/>
  <c r="BG94" i="16"/>
  <c r="BH94" i="16"/>
  <c r="AT94" i="16"/>
  <c r="BE94" i="16"/>
  <c r="BD94" i="16"/>
  <c r="AV94" i="16"/>
  <c r="BJ94" i="16"/>
  <c r="BM94" i="16"/>
  <c r="AX94" i="16"/>
  <c r="AW94" i="16"/>
  <c r="BN94" i="16"/>
  <c r="BC94" i="16"/>
  <c r="AY94" i="16"/>
  <c r="BF94" i="16"/>
  <c r="BI94" i="16"/>
  <c r="AS94" i="16"/>
  <c r="BQ94" i="16"/>
  <c r="BL94" i="16"/>
  <c r="BB94" i="16"/>
  <c r="AZ94" i="16"/>
  <c r="BP94" i="16"/>
  <c r="BA94" i="16"/>
  <c r="AU94" i="16"/>
  <c r="BO94" i="16"/>
  <c r="BO86" i="16"/>
  <c r="AW86" i="16"/>
  <c r="BK86" i="16"/>
  <c r="BB86" i="16"/>
  <c r="BP86" i="16"/>
  <c r="BA86" i="16"/>
  <c r="BG86" i="16"/>
  <c r="BE86" i="16"/>
  <c r="BI86" i="16"/>
  <c r="BD86" i="16"/>
  <c r="BN86" i="16"/>
  <c r="BL86" i="16"/>
  <c r="BC86" i="16"/>
  <c r="BJ86" i="16"/>
  <c r="AY86" i="16"/>
  <c r="AX86" i="16"/>
  <c r="AZ86" i="16"/>
  <c r="BH86" i="16"/>
  <c r="AV86" i="16"/>
  <c r="BQ86" i="16"/>
  <c r="AT86" i="16"/>
  <c r="AS86" i="16"/>
  <c r="BF86" i="16"/>
  <c r="BM86" i="16"/>
  <c r="AU86" i="16"/>
  <c r="AX82" i="16"/>
  <c r="BE82" i="16"/>
  <c r="BN82" i="16"/>
  <c r="BA82" i="16"/>
  <c r="AT82" i="16"/>
  <c r="BJ82" i="16"/>
  <c r="BG82" i="16"/>
  <c r="AW82" i="16"/>
  <c r="BI82" i="16"/>
  <c r="AV82" i="16"/>
  <c r="BD82" i="16"/>
  <c r="BB82" i="16"/>
  <c r="AY82" i="16"/>
  <c r="BH82" i="16"/>
  <c r="AS82" i="16"/>
  <c r="BM82" i="16"/>
  <c r="BF82" i="16"/>
  <c r="BC82" i="16"/>
  <c r="BP82" i="16"/>
  <c r="BL82" i="16"/>
  <c r="AZ82" i="16"/>
  <c r="AU82" i="16"/>
  <c r="BQ82" i="16"/>
  <c r="BO82" i="16"/>
  <c r="BK82" i="16"/>
  <c r="BE95" i="16"/>
  <c r="BO95" i="16"/>
  <c r="BG95" i="16"/>
  <c r="BL95" i="16"/>
  <c r="BB95" i="16"/>
  <c r="BM95" i="16"/>
  <c r="BN95" i="16"/>
  <c r="BD95" i="16"/>
  <c r="AY95" i="16"/>
  <c r="AT95" i="16"/>
  <c r="BJ95" i="16"/>
  <c r="AW95" i="16"/>
  <c r="BK95" i="16"/>
  <c r="BI95" i="16"/>
  <c r="AV95" i="16"/>
  <c r="AZ95" i="16"/>
  <c r="AU95" i="16"/>
  <c r="BQ95" i="16"/>
  <c r="AX95" i="16"/>
  <c r="BP95" i="16"/>
  <c r="AS95" i="16"/>
  <c r="BC95" i="16"/>
  <c r="BH95" i="16"/>
  <c r="BF95" i="16"/>
  <c r="BA95" i="16"/>
  <c r="BE89" i="16"/>
  <c r="BB89" i="16"/>
  <c r="BO89" i="16"/>
  <c r="BF89" i="16"/>
  <c r="BJ89" i="16"/>
  <c r="BI89" i="16"/>
  <c r="BH89" i="16"/>
  <c r="BN89" i="16"/>
  <c r="AX89" i="16"/>
  <c r="AS89" i="16"/>
  <c r="BG89" i="16"/>
  <c r="BM89" i="16"/>
  <c r="BA89" i="16"/>
  <c r="AZ89" i="16"/>
  <c r="BK89" i="16"/>
  <c r="AY89" i="16"/>
  <c r="BP89" i="16"/>
  <c r="AT89" i="16"/>
  <c r="BQ89" i="16"/>
  <c r="BC89" i="16"/>
  <c r="BD89" i="16"/>
  <c r="AV89" i="16"/>
  <c r="BL89" i="16"/>
  <c r="AU89" i="16"/>
  <c r="AW89" i="16"/>
  <c r="BK88" i="16"/>
  <c r="BP88" i="16"/>
  <c r="BA88" i="16"/>
  <c r="BC88" i="16"/>
  <c r="BL88" i="16"/>
  <c r="AW88" i="16"/>
  <c r="AY88" i="16"/>
  <c r="AU88" i="16"/>
  <c r="AV88" i="16"/>
  <c r="AZ88" i="16"/>
  <c r="BG88" i="16"/>
  <c r="BB88" i="16"/>
  <c r="AS88" i="16"/>
  <c r="BF88" i="16"/>
  <c r="BN88" i="16"/>
  <c r="AT88" i="16"/>
  <c r="BM88" i="16"/>
  <c r="BD88" i="16"/>
  <c r="BI88" i="16"/>
  <c r="BJ88" i="16"/>
  <c r="BO88" i="16"/>
  <c r="BE88" i="16"/>
  <c r="AX88" i="16"/>
  <c r="BQ88" i="16"/>
  <c r="BH88" i="16"/>
  <c r="BH81" i="16"/>
  <c r="AT81" i="16"/>
  <c r="BD81" i="16"/>
  <c r="BL81" i="16"/>
  <c r="AV81" i="16"/>
  <c r="BJ81" i="16"/>
  <c r="AW81" i="16"/>
  <c r="BG81" i="16"/>
  <c r="BI81" i="16"/>
  <c r="AU81" i="16"/>
  <c r="BE81" i="16"/>
  <c r="AY81" i="16"/>
  <c r="BC81" i="16"/>
  <c r="AZ81" i="16"/>
  <c r="BN81" i="16"/>
  <c r="BM81" i="16"/>
  <c r="AX81" i="16"/>
  <c r="BB81" i="16"/>
  <c r="BF81" i="16"/>
  <c r="BK81" i="16"/>
  <c r="BP81" i="16"/>
  <c r="BO81" i="16"/>
  <c r="BA81" i="16"/>
  <c r="AS81" i="16"/>
  <c r="BQ81" i="16"/>
  <c r="BM59" i="16"/>
  <c r="AW59" i="16"/>
  <c r="AU59" i="16"/>
  <c r="BL59" i="16"/>
  <c r="BE59" i="16"/>
  <c r="BI59" i="16"/>
  <c r="BO59" i="16"/>
  <c r="AV59" i="16"/>
  <c r="AY59" i="16"/>
  <c r="AT59" i="16"/>
  <c r="BD59" i="16"/>
  <c r="BN59" i="16"/>
  <c r="BB59" i="16"/>
  <c r="BG59" i="16"/>
  <c r="BQ59" i="16"/>
  <c r="AZ59" i="16"/>
  <c r="BH59" i="16"/>
  <c r="BC59" i="16"/>
  <c r="BP59" i="16"/>
  <c r="AX59" i="16"/>
  <c r="BJ59" i="16"/>
  <c r="BK59" i="16"/>
  <c r="BA59" i="16"/>
  <c r="BF59" i="16"/>
  <c r="AS59" i="16"/>
  <c r="AG25" i="3"/>
  <c r="BN62" i="16"/>
  <c r="BD62" i="16"/>
  <c r="AT62" i="16"/>
  <c r="BG62" i="16"/>
  <c r="BO62" i="16"/>
  <c r="BE62" i="16"/>
  <c r="BJ62" i="16"/>
  <c r="BL62" i="16"/>
  <c r="BP62" i="16"/>
  <c r="AY62" i="16"/>
  <c r="BC62" i="16"/>
  <c r="AU62" i="16"/>
  <c r="AZ62" i="16"/>
  <c r="BB62" i="16"/>
  <c r="AS62" i="16"/>
  <c r="AV62" i="16"/>
  <c r="BM62" i="16"/>
  <c r="BQ62" i="16"/>
  <c r="BF62" i="16"/>
  <c r="BK62" i="16"/>
  <c r="AW62" i="16"/>
  <c r="AX62" i="16"/>
  <c r="BH62" i="16"/>
  <c r="BI62" i="16"/>
  <c r="BA62" i="16"/>
  <c r="BK55" i="16"/>
  <c r="BO55" i="16"/>
  <c r="AY55" i="16"/>
  <c r="BP55" i="16"/>
  <c r="BD55" i="16"/>
  <c r="AZ55" i="16"/>
  <c r="BL55" i="16"/>
  <c r="AT55" i="16"/>
  <c r="BM55" i="16"/>
  <c r="AW55" i="16"/>
  <c r="BI55" i="16"/>
  <c r="BE55" i="16"/>
  <c r="BH55" i="16"/>
  <c r="BG55" i="16"/>
  <c r="BJ55" i="16"/>
  <c r="AS55" i="16"/>
  <c r="AX55" i="16"/>
  <c r="BA55" i="16"/>
  <c r="AV55" i="16"/>
  <c r="BN55" i="16"/>
  <c r="BQ55" i="16"/>
  <c r="BC55" i="16"/>
  <c r="AU55" i="16"/>
  <c r="BB55" i="16"/>
  <c r="BF55" i="16"/>
  <c r="BJ74" i="16"/>
  <c r="AX74" i="16"/>
  <c r="AY74" i="16"/>
  <c r="BP74" i="16"/>
  <c r="BQ74" i="16"/>
  <c r="BF74" i="16"/>
  <c r="AU74" i="16"/>
  <c r="BC74" i="16"/>
  <c r="BD74" i="16"/>
  <c r="BL74" i="16"/>
  <c r="BN74" i="16"/>
  <c r="AS74" i="16"/>
  <c r="AT74" i="16"/>
  <c r="BI74" i="16"/>
  <c r="BH74" i="16"/>
  <c r="BO74" i="16"/>
  <c r="BA74" i="16"/>
  <c r="BM74" i="16"/>
  <c r="BB74" i="16"/>
  <c r="BE74" i="16"/>
  <c r="AZ74" i="16"/>
  <c r="BG74" i="16"/>
  <c r="AV74" i="16"/>
  <c r="AW74" i="16"/>
  <c r="BK74" i="16"/>
  <c r="BQ63" i="16"/>
  <c r="BG63" i="16"/>
  <c r="AS63" i="16"/>
  <c r="BD63" i="16"/>
  <c r="BO63" i="16"/>
  <c r="BP63" i="16"/>
  <c r="AY63" i="16"/>
  <c r="BB63" i="16"/>
  <c r="BI63" i="16"/>
  <c r="BH63" i="16"/>
  <c r="AX63" i="16"/>
  <c r="BJ63" i="16"/>
  <c r="BC63" i="16"/>
  <c r="BA63" i="16"/>
  <c r="AV63" i="16"/>
  <c r="AZ63" i="16"/>
  <c r="AU63" i="16"/>
  <c r="BN63" i="16"/>
  <c r="BL63" i="16"/>
  <c r="AW63" i="16"/>
  <c r="BE63" i="16"/>
  <c r="AT63" i="16"/>
  <c r="BM63" i="16"/>
  <c r="BF63" i="16"/>
  <c r="BK63" i="16"/>
  <c r="BN64" i="16"/>
  <c r="AS64" i="16"/>
  <c r="BP64" i="16"/>
  <c r="BL64" i="16"/>
  <c r="BD64" i="16"/>
  <c r="BC64" i="16"/>
  <c r="AX64" i="16"/>
  <c r="AV64" i="16"/>
  <c r="BB64" i="16"/>
  <c r="BH64" i="16"/>
  <c r="BK64" i="16"/>
  <c r="BQ64" i="16"/>
  <c r="BO64" i="16"/>
  <c r="AT64" i="16"/>
  <c r="BI64" i="16"/>
  <c r="BE64" i="16"/>
  <c r="AY64" i="16"/>
  <c r="BF64" i="16"/>
  <c r="BJ64" i="16"/>
  <c r="AZ64" i="16"/>
  <c r="BM64" i="16"/>
  <c r="AW64" i="16"/>
  <c r="BG64" i="16"/>
  <c r="BA64" i="16"/>
  <c r="AU64" i="16"/>
  <c r="BM52" i="16"/>
  <c r="AZ52" i="16"/>
  <c r="BK52" i="16"/>
  <c r="BP52" i="16"/>
  <c r="BD52" i="16"/>
  <c r="BG52" i="16"/>
  <c r="AS52" i="16"/>
  <c r="AW52" i="16"/>
  <c r="BI52" i="16"/>
  <c r="BA52" i="16"/>
  <c r="BN52" i="16"/>
  <c r="BQ52" i="16"/>
  <c r="BB52" i="16"/>
  <c r="BF52" i="16"/>
  <c r="AY52" i="16"/>
  <c r="AX52" i="16"/>
  <c r="BE52" i="16"/>
  <c r="AU52" i="16"/>
  <c r="BJ52" i="16"/>
  <c r="BO52" i="16"/>
  <c r="BC52" i="16"/>
  <c r="BH52" i="16"/>
  <c r="AV52" i="16"/>
  <c r="BL52" i="16"/>
  <c r="AT52" i="16"/>
  <c r="BO57" i="16"/>
  <c r="AZ57" i="16"/>
  <c r="BF57" i="16"/>
  <c r="BB57" i="16"/>
  <c r="BE57" i="16"/>
  <c r="BI57" i="16"/>
  <c r="AS57" i="16"/>
  <c r="BL57" i="16"/>
  <c r="AU57" i="16"/>
  <c r="BC57" i="16"/>
  <c r="BM57" i="16"/>
  <c r="AX57" i="16"/>
  <c r="BP57" i="16"/>
  <c r="AW57" i="16"/>
  <c r="AY57" i="16"/>
  <c r="AV57" i="16"/>
  <c r="BH57" i="16"/>
  <c r="BN57" i="16"/>
  <c r="BK57" i="16"/>
  <c r="BQ57" i="16"/>
  <c r="BA57" i="16"/>
  <c r="BG57" i="16"/>
  <c r="BD57" i="16"/>
  <c r="BJ57" i="16"/>
  <c r="AT57" i="16"/>
  <c r="BA58" i="16"/>
  <c r="BD58" i="16"/>
  <c r="AX58" i="16"/>
  <c r="BJ58" i="16"/>
  <c r="BM58" i="16"/>
  <c r="BB58" i="16"/>
  <c r="AZ58" i="16"/>
  <c r="AT58" i="16"/>
  <c r="BE58" i="16"/>
  <c r="BL58" i="16"/>
  <c r="AV58" i="16"/>
  <c r="BC58" i="16"/>
  <c r="AY58" i="16"/>
  <c r="BO58" i="16"/>
  <c r="BQ58" i="16"/>
  <c r="BP58" i="16"/>
  <c r="BN58" i="16"/>
  <c r="BF58" i="16"/>
  <c r="AU58" i="16"/>
  <c r="AW58" i="16"/>
  <c r="BH58" i="16"/>
  <c r="AS58" i="16"/>
  <c r="BI58" i="16"/>
  <c r="BG58" i="16"/>
  <c r="BK58" i="16"/>
  <c r="BI71" i="16"/>
  <c r="AU71" i="16"/>
  <c r="BC71" i="16"/>
  <c r="BP71" i="16"/>
  <c r="AV71" i="16"/>
  <c r="BB71" i="16"/>
  <c r="AZ71" i="16"/>
  <c r="BO71" i="16"/>
  <c r="BE71" i="16"/>
  <c r="AT71" i="16"/>
  <c r="BL71" i="16"/>
  <c r="BQ71" i="16"/>
  <c r="BM71" i="16"/>
  <c r="BJ71" i="16"/>
  <c r="BA71" i="16"/>
  <c r="BK71" i="16"/>
  <c r="BG71" i="16"/>
  <c r="AS71" i="16"/>
  <c r="AY71" i="16"/>
  <c r="BN71" i="16"/>
  <c r="BH71" i="16"/>
  <c r="BF71" i="16"/>
  <c r="BD71" i="16"/>
  <c r="AW71" i="16"/>
  <c r="AX71" i="16"/>
  <c r="BI51" i="16"/>
  <c r="AS51" i="16"/>
  <c r="AV51" i="16"/>
  <c r="BB51" i="16"/>
  <c r="BC51" i="16"/>
  <c r="BM51" i="16"/>
  <c r="AX51" i="16"/>
  <c r="AU51" i="16"/>
  <c r="AW51" i="16"/>
  <c r="BF51" i="16"/>
  <c r="BD51" i="16"/>
  <c r="BP51" i="16"/>
  <c r="AY51" i="16"/>
  <c r="BA51" i="16"/>
  <c r="BO51" i="16"/>
  <c r="BE51" i="16"/>
  <c r="AT51" i="16"/>
  <c r="BN51" i="16"/>
  <c r="BK51" i="16"/>
  <c r="BG51" i="16"/>
  <c r="BQ51" i="16"/>
  <c r="AZ51" i="16"/>
  <c r="BJ51" i="16"/>
  <c r="BH51" i="16"/>
  <c r="BL51" i="16"/>
  <c r="BK67" i="16"/>
  <c r="AW67" i="16"/>
  <c r="BO67" i="16"/>
  <c r="BM67" i="16"/>
  <c r="BB67" i="16"/>
  <c r="BD67" i="16"/>
  <c r="BG67" i="16"/>
  <c r="AV67" i="16"/>
  <c r="AT67" i="16"/>
  <c r="BA67" i="16"/>
  <c r="BQ67" i="16"/>
  <c r="BJ67" i="16"/>
  <c r="BE67" i="16"/>
  <c r="BF67" i="16"/>
  <c r="AS67" i="16"/>
  <c r="AU67" i="16"/>
  <c r="BI67" i="16"/>
  <c r="AZ67" i="16"/>
  <c r="BN67" i="16"/>
  <c r="AY67" i="16"/>
  <c r="BL67" i="16"/>
  <c r="AX67" i="16"/>
  <c r="BP67" i="16"/>
  <c r="BC67" i="16"/>
  <c r="BH67" i="16"/>
  <c r="BE72" i="16"/>
  <c r="AT72" i="16"/>
  <c r="AX72" i="16"/>
  <c r="AV72" i="16"/>
  <c r="AY72" i="16"/>
  <c r="BO72" i="16"/>
  <c r="BN72" i="16"/>
  <c r="BI72" i="16"/>
  <c r="BH72" i="16"/>
  <c r="AS72" i="16"/>
  <c r="BG72" i="16"/>
  <c r="BB72" i="16"/>
  <c r="AU72" i="16"/>
  <c r="BJ72" i="16"/>
  <c r="BL72" i="16"/>
  <c r="AW72" i="16"/>
  <c r="BM72" i="16"/>
  <c r="BD72" i="16"/>
  <c r="BK72" i="16"/>
  <c r="BQ72" i="16"/>
  <c r="BF72" i="16"/>
  <c r="BP72" i="16"/>
  <c r="BA72" i="16"/>
  <c r="BC72" i="16"/>
  <c r="AZ72" i="16"/>
  <c r="BO60" i="16"/>
  <c r="BB60" i="16"/>
  <c r="BE60" i="16"/>
  <c r="BH60" i="16"/>
  <c r="AV60" i="16"/>
  <c r="BI60" i="16"/>
  <c r="AU60" i="16"/>
  <c r="AT60" i="16"/>
  <c r="AZ60" i="16"/>
  <c r="BC60" i="16"/>
  <c r="BN60" i="16"/>
  <c r="BL60" i="16"/>
  <c r="BP60" i="16"/>
  <c r="AW60" i="16"/>
  <c r="BF60" i="16"/>
  <c r="BK60" i="16"/>
  <c r="BG60" i="16"/>
  <c r="BQ60" i="16"/>
  <c r="AX60" i="16"/>
  <c r="BA60" i="16"/>
  <c r="AY60" i="16"/>
  <c r="BD60" i="16"/>
  <c r="AS60" i="16"/>
  <c r="BM60" i="16"/>
  <c r="BJ60" i="16"/>
  <c r="AY65" i="16"/>
  <c r="BN65" i="16"/>
  <c r="BO65" i="16"/>
  <c r="BH65" i="16"/>
  <c r="AU65" i="16"/>
  <c r="AV65" i="16"/>
  <c r="AS65" i="16"/>
  <c r="BG65" i="16"/>
  <c r="BA65" i="16"/>
  <c r="AT65" i="16"/>
  <c r="BP65" i="16"/>
  <c r="AZ65" i="16"/>
  <c r="BL65" i="16"/>
  <c r="BD65" i="16"/>
  <c r="AX65" i="16"/>
  <c r="BQ65" i="16"/>
  <c r="BI65" i="16"/>
  <c r="BM65" i="16"/>
  <c r="AW65" i="16"/>
  <c r="BC65" i="16"/>
  <c r="BK65" i="16"/>
  <c r="BB65" i="16"/>
  <c r="BF65" i="16"/>
  <c r="BJ65" i="16"/>
  <c r="BE65" i="16"/>
  <c r="BO70" i="16"/>
  <c r="BA70" i="16"/>
  <c r="BD70" i="16"/>
  <c r="BE70" i="16"/>
  <c r="BK70" i="16"/>
  <c r="BL70" i="16"/>
  <c r="BI70" i="16"/>
  <c r="AT70" i="16"/>
  <c r="BG70" i="16"/>
  <c r="AS70" i="16"/>
  <c r="BH70" i="16"/>
  <c r="BC70" i="16"/>
  <c r="BQ70" i="16"/>
  <c r="AX70" i="16"/>
  <c r="BM70" i="16"/>
  <c r="BN70" i="16"/>
  <c r="AW70" i="16"/>
  <c r="BJ70" i="16"/>
  <c r="BF70" i="16"/>
  <c r="AZ70" i="16"/>
  <c r="AU70" i="16"/>
  <c r="BP70" i="16"/>
  <c r="BB70" i="16"/>
  <c r="AV70" i="16"/>
  <c r="AY70" i="16"/>
  <c r="BO68" i="16"/>
  <c r="BD68" i="16"/>
  <c r="AZ68" i="16"/>
  <c r="AT68" i="16"/>
  <c r="BJ68" i="16"/>
  <c r="BP68" i="16"/>
  <c r="AW68" i="16"/>
  <c r="BM68" i="16"/>
  <c r="AX68" i="16"/>
  <c r="BI68" i="16"/>
  <c r="BL68" i="16"/>
  <c r="AV68" i="16"/>
  <c r="BE68" i="16"/>
  <c r="BH68" i="16"/>
  <c r="AS68" i="16"/>
  <c r="BN68" i="16"/>
  <c r="BQ68" i="16"/>
  <c r="BC68" i="16"/>
  <c r="BG68" i="16"/>
  <c r="BF68" i="16"/>
  <c r="BB68" i="16"/>
  <c r="BA68" i="16"/>
  <c r="AY68" i="16"/>
  <c r="BK68" i="16"/>
  <c r="AU68" i="16"/>
  <c r="BQ61" i="16"/>
  <c r="BH61" i="16"/>
  <c r="AW61" i="16"/>
  <c r="AS61" i="16"/>
  <c r="BJ61" i="16"/>
  <c r="AX61" i="16"/>
  <c r="BL61" i="16"/>
  <c r="BP61" i="16"/>
  <c r="BM61" i="16"/>
  <c r="BC61" i="16"/>
  <c r="BO61" i="16"/>
  <c r="BD61" i="16"/>
  <c r="AY61" i="16"/>
  <c r="BG61" i="16"/>
  <c r="AV61" i="16"/>
  <c r="BF61" i="16"/>
  <c r="AT61" i="16"/>
  <c r="BA61" i="16"/>
  <c r="BI61" i="16"/>
  <c r="BN61" i="16"/>
  <c r="BK61" i="16"/>
  <c r="AU61" i="16"/>
  <c r="AZ61" i="16"/>
  <c r="BE61" i="16"/>
  <c r="BB61" i="16"/>
  <c r="AS54" i="16"/>
  <c r="BD54" i="16"/>
  <c r="AV54" i="16"/>
  <c r="AY54" i="16"/>
  <c r="AU54" i="16"/>
  <c r="AZ54" i="16"/>
  <c r="BF54" i="16"/>
  <c r="AW54" i="16"/>
  <c r="BH54" i="16"/>
  <c r="BB54" i="16"/>
  <c r="BK54" i="16"/>
  <c r="BN54" i="16"/>
  <c r="BI54" i="16"/>
  <c r="BM54" i="16"/>
  <c r="BQ54" i="16"/>
  <c r="BL54" i="16"/>
  <c r="BG54" i="16"/>
  <c r="BP54" i="16"/>
  <c r="BO54" i="16"/>
  <c r="AX54" i="16"/>
  <c r="AT54" i="16"/>
  <c r="BA54" i="16"/>
  <c r="BJ54" i="16"/>
  <c r="BE54" i="16"/>
  <c r="BC54" i="16"/>
  <c r="BP73" i="16"/>
  <c r="AU73" i="16"/>
  <c r="AV73" i="16"/>
  <c r="AT73" i="16"/>
  <c r="BI73" i="16"/>
  <c r="BL73" i="16"/>
  <c r="BJ73" i="16"/>
  <c r="BQ73" i="16"/>
  <c r="BH73" i="16"/>
  <c r="BK73" i="16"/>
  <c r="AY73" i="16"/>
  <c r="BE73" i="16"/>
  <c r="BO73" i="16"/>
  <c r="BD73" i="16"/>
  <c r="BG73" i="16"/>
  <c r="BB73" i="16"/>
  <c r="AS73" i="16"/>
  <c r="AX73" i="16"/>
  <c r="BA73" i="16"/>
  <c r="AW73" i="16"/>
  <c r="BC73" i="16"/>
  <c r="BM73" i="16"/>
  <c r="BN73" i="16"/>
  <c r="AZ73" i="16"/>
  <c r="BF73" i="16"/>
  <c r="AY53" i="16"/>
  <c r="BG53" i="16"/>
  <c r="BF53" i="16"/>
  <c r="BB53" i="16"/>
  <c r="AS53" i="16"/>
  <c r="BD53" i="16"/>
  <c r="BJ53" i="16"/>
  <c r="AU53" i="16"/>
  <c r="BO53" i="16"/>
  <c r="AZ53" i="16"/>
  <c r="BC53" i="16"/>
  <c r="BN53" i="16"/>
  <c r="BQ53" i="16"/>
  <c r="BK53" i="16"/>
  <c r="BA53" i="16"/>
  <c r="AX53" i="16"/>
  <c r="BP53" i="16"/>
  <c r="AV53" i="16"/>
  <c r="BE53" i="16"/>
  <c r="BI53" i="16"/>
  <c r="BH53" i="16"/>
  <c r="AW53" i="16"/>
  <c r="AT53" i="16"/>
  <c r="BM53" i="16"/>
  <c r="BL53" i="16"/>
  <c r="BN56" i="16"/>
  <c r="BB56" i="16"/>
  <c r="BJ56" i="16"/>
  <c r="BK56" i="16"/>
  <c r="AU56" i="16"/>
  <c r="BP56" i="16"/>
  <c r="BL56" i="16"/>
  <c r="BE56" i="16"/>
  <c r="AY56" i="16"/>
  <c r="BI56" i="16"/>
  <c r="AX56" i="16"/>
  <c r="BF56" i="16"/>
  <c r="AZ56" i="16"/>
  <c r="BM56" i="16"/>
  <c r="AS56" i="16"/>
  <c r="AT56" i="16"/>
  <c r="BO56" i="16"/>
  <c r="BG56" i="16"/>
  <c r="BH56" i="16"/>
  <c r="BQ56" i="16"/>
  <c r="BC56" i="16"/>
  <c r="AV56" i="16"/>
  <c r="AW56" i="16"/>
  <c r="BD56" i="16"/>
  <c r="BA56" i="16"/>
  <c r="BJ66" i="16"/>
  <c r="AV66" i="16"/>
  <c r="BH66" i="16"/>
  <c r="BM66" i="16"/>
  <c r="AY66" i="16"/>
  <c r="BO66" i="16"/>
  <c r="BD66" i="16"/>
  <c r="BL66" i="16"/>
  <c r="BG66" i="16"/>
  <c r="AU66" i="16"/>
  <c r="BP66" i="16"/>
  <c r="BI66" i="16"/>
  <c r="AX66" i="16"/>
  <c r="BB66" i="16"/>
  <c r="BE66" i="16"/>
  <c r="BA66" i="16"/>
  <c r="BC66" i="16"/>
  <c r="AS66" i="16"/>
  <c r="AT66" i="16"/>
  <c r="AZ66" i="16"/>
  <c r="AW66" i="16"/>
  <c r="BN66" i="16"/>
  <c r="BK66" i="16"/>
  <c r="BQ66" i="16"/>
  <c r="BF66" i="16"/>
  <c r="AT69" i="16"/>
  <c r="BO69" i="16"/>
  <c r="BC69" i="16"/>
  <c r="AU69" i="16"/>
  <c r="BE69" i="16"/>
  <c r="BN69" i="16"/>
  <c r="BA69" i="16"/>
  <c r="AY69" i="16"/>
  <c r="BG69" i="16"/>
  <c r="BI69" i="16"/>
  <c r="AS69" i="16"/>
  <c r="AZ69" i="16"/>
  <c r="AW69" i="16"/>
  <c r="BD69" i="16"/>
  <c r="BQ69" i="16"/>
  <c r="BB69" i="16"/>
  <c r="BP69" i="16"/>
  <c r="BL69" i="16"/>
  <c r="BK69" i="16"/>
  <c r="BJ69" i="16"/>
  <c r="BM69" i="16"/>
  <c r="BH69" i="16"/>
  <c r="BF69" i="16"/>
  <c r="AV69" i="16"/>
  <c r="AX69" i="16"/>
  <c r="B51" i="6" l="1"/>
  <c r="E27" i="16"/>
  <c r="E30" i="16"/>
  <c r="D30" i="16"/>
  <c r="H27" i="16"/>
  <c r="G31" i="16"/>
  <c r="D28" i="16"/>
  <c r="E31" i="16"/>
  <c r="H31" i="16"/>
  <c r="D27" i="16"/>
  <c r="F30" i="16"/>
  <c r="F31" i="16"/>
  <c r="H29" i="16"/>
  <c r="G30" i="16"/>
  <c r="F28" i="16"/>
  <c r="D31" i="16"/>
  <c r="E28" i="16"/>
  <c r="F29" i="16"/>
  <c r="H28" i="16"/>
  <c r="H30" i="16"/>
  <c r="E29" i="16"/>
  <c r="G27" i="16"/>
  <c r="G29" i="16"/>
  <c r="F27" i="16"/>
  <c r="G28" i="16"/>
  <c r="D29" i="16"/>
  <c r="B52" i="6" l="1"/>
  <c r="B53" i="6" l="1"/>
  <c r="B54" i="6" l="1"/>
  <c r="B55" i="6" l="1"/>
  <c r="B56" i="6" l="1"/>
  <c r="B57" i="6" l="1"/>
  <c r="B58" i="6" l="1"/>
  <c r="B59" i="6" l="1"/>
  <c r="B60" i="6" l="1"/>
  <c r="B61" i="6" l="1"/>
  <c r="B62" i="6" l="1"/>
  <c r="B63" i="6" l="1"/>
  <c r="C15" i="6" s="1"/>
  <c r="N15" i="6" s="1"/>
  <c r="I16" i="6" l="1"/>
  <c r="G14" i="6"/>
  <c r="F18" i="6"/>
  <c r="H23" i="6"/>
  <c r="G18" i="6"/>
  <c r="J23" i="6"/>
  <c r="E23" i="6"/>
  <c r="J25" i="6"/>
  <c r="E25" i="6"/>
  <c r="C24" i="6"/>
  <c r="N24" i="6" s="1"/>
  <c r="H17" i="6"/>
  <c r="G17" i="6"/>
  <c r="L26" i="6"/>
  <c r="F19" i="6"/>
  <c r="F25" i="6"/>
  <c r="L15" i="6"/>
  <c r="F16" i="6"/>
  <c r="C18" i="6"/>
  <c r="N18" i="6" s="1"/>
  <c r="F23" i="6"/>
  <c r="I22" i="6"/>
  <c r="E22" i="6"/>
  <c r="D26" i="6"/>
  <c r="C19" i="6"/>
  <c r="N19" i="6" s="1"/>
  <c r="I24" i="6"/>
  <c r="L21" i="6"/>
  <c r="D25" i="6"/>
  <c r="K17" i="6"/>
  <c r="C14" i="6"/>
  <c r="N14" i="6" s="1"/>
  <c r="L18" i="6"/>
  <c r="F20" i="6"/>
  <c r="E14" i="6"/>
  <c r="J17" i="6"/>
  <c r="J20" i="6"/>
  <c r="I18" i="6"/>
  <c r="J26" i="6"/>
  <c r="G24" i="6"/>
  <c r="D19" i="6"/>
  <c r="J18" i="6"/>
  <c r="E16" i="6"/>
  <c r="K25" i="6"/>
  <c r="F24" i="6"/>
  <c r="I25" i="6"/>
  <c r="K22" i="6"/>
  <c r="I15" i="6"/>
  <c r="I21" i="6"/>
  <c r="G19" i="6"/>
  <c r="I26" i="6"/>
  <c r="L22" i="6"/>
  <c r="G26" i="6"/>
  <c r="H15" i="6"/>
  <c r="K21" i="6"/>
  <c r="C25" i="6"/>
  <c r="N25" i="6" s="1"/>
  <c r="E21" i="6"/>
  <c r="G22" i="6"/>
  <c r="E26" i="6"/>
  <c r="I17" i="6"/>
  <c r="D23" i="6"/>
  <c r="K26" i="6"/>
  <c r="D18" i="6"/>
  <c r="L14" i="6"/>
  <c r="L25" i="6"/>
  <c r="J19" i="6"/>
  <c r="D14" i="6"/>
  <c r="E20" i="6"/>
  <c r="C22" i="6"/>
  <c r="N22" i="6" s="1"/>
  <c r="I14" i="6"/>
  <c r="E15" i="6"/>
  <c r="F22" i="6"/>
  <c r="H25" i="6"/>
  <c r="I19" i="6"/>
  <c r="E18" i="6"/>
  <c r="D24" i="6"/>
  <c r="L20" i="6"/>
  <c r="C20" i="6"/>
  <c r="N20" i="6" s="1"/>
  <c r="E24" i="6"/>
  <c r="L17" i="6"/>
  <c r="J14" i="6"/>
  <c r="K19" i="6"/>
  <c r="J16" i="6"/>
  <c r="L19" i="6"/>
  <c r="H22" i="6"/>
  <c r="E17" i="6"/>
  <c r="K16" i="6"/>
  <c r="H19" i="6"/>
  <c r="C16" i="6"/>
  <c r="N16" i="6" s="1"/>
  <c r="K23" i="6"/>
  <c r="D16" i="6"/>
  <c r="D15" i="6"/>
  <c r="D22" i="6"/>
  <c r="G23" i="6"/>
  <c r="I23" i="6"/>
  <c r="D21" i="6"/>
  <c r="C21" i="6"/>
  <c r="N21" i="6" s="1"/>
  <c r="F14" i="6"/>
  <c r="D20" i="6"/>
  <c r="K15" i="6"/>
  <c r="L16" i="6"/>
  <c r="F15" i="6"/>
  <c r="J24" i="6"/>
  <c r="H21" i="6"/>
  <c r="H20" i="6"/>
  <c r="J22" i="6"/>
  <c r="L23" i="6"/>
  <c r="D17" i="6"/>
  <c r="H16" i="6"/>
  <c r="I20" i="6"/>
  <c r="K14" i="6"/>
  <c r="H24" i="6"/>
  <c r="G15" i="6"/>
  <c r="H26" i="6"/>
  <c r="C23" i="6"/>
  <c r="N23" i="6" s="1"/>
  <c r="K18" i="6"/>
  <c r="C26" i="6"/>
  <c r="N26" i="6" s="1"/>
  <c r="G20" i="6"/>
  <c r="H14" i="6"/>
  <c r="J21" i="6"/>
  <c r="L24" i="6"/>
  <c r="G16" i="6"/>
  <c r="E19" i="6"/>
  <c r="F21" i="6"/>
  <c r="J15" i="6"/>
  <c r="K24" i="6"/>
  <c r="G25" i="6"/>
  <c r="C17" i="6"/>
  <c r="N17" i="6" s="1"/>
  <c r="H18" i="6"/>
  <c r="F17" i="6"/>
  <c r="F26" i="6"/>
  <c r="G21" i="6"/>
  <c r="K20" i="6"/>
  <c r="K62" i="6"/>
  <c r="J27" i="6"/>
  <c r="F27" i="6"/>
  <c r="H27" i="6"/>
  <c r="G27" i="6"/>
  <c r="E27" i="6"/>
  <c r="C27" i="6"/>
  <c r="N27" i="6" s="1"/>
  <c r="K27" i="6"/>
  <c r="L27" i="6"/>
  <c r="I27" i="6"/>
  <c r="D27" i="6"/>
  <c r="E62" i="6"/>
  <c r="F62" i="6"/>
  <c r="G63" i="6"/>
  <c r="C63" i="6"/>
  <c r="N63" i="6" s="1"/>
  <c r="K63" i="6"/>
  <c r="F63" i="6"/>
  <c r="L63" i="6"/>
  <c r="D63" i="6"/>
  <c r="J63" i="6"/>
  <c r="E63" i="6"/>
  <c r="I63" i="6"/>
  <c r="H63" i="6"/>
  <c r="K42" i="6"/>
  <c r="L44" i="6"/>
  <c r="L42" i="6"/>
  <c r="L40" i="6"/>
  <c r="K41" i="6"/>
  <c r="L32" i="6"/>
  <c r="H42" i="6"/>
  <c r="L57" i="6"/>
  <c r="I50" i="6"/>
  <c r="C43" i="6"/>
  <c r="N43" i="6" s="1"/>
  <c r="G50" i="6"/>
  <c r="I45" i="6"/>
  <c r="K49" i="6"/>
  <c r="L43" i="6"/>
  <c r="F41" i="6"/>
  <c r="E50" i="6"/>
  <c r="F33" i="6"/>
  <c r="I35" i="6"/>
  <c r="K53" i="6"/>
  <c r="H52" i="6"/>
  <c r="D42" i="6"/>
  <c r="I46" i="6"/>
  <c r="K44" i="6"/>
  <c r="G45" i="6"/>
  <c r="F47" i="6"/>
  <c r="C32" i="6"/>
  <c r="N32" i="6" s="1"/>
  <c r="C44" i="6"/>
  <c r="N44" i="6" s="1"/>
  <c r="H53" i="6"/>
  <c r="F34" i="6"/>
  <c r="H37" i="6"/>
  <c r="D47" i="6"/>
  <c r="C30" i="6"/>
  <c r="N30" i="6" s="1"/>
  <c r="I54" i="6"/>
  <c r="G47" i="6"/>
  <c r="D45" i="6"/>
  <c r="G37" i="6"/>
  <c r="J50" i="6"/>
  <c r="L47" i="6"/>
  <c r="J45" i="6"/>
  <c r="G51" i="6"/>
  <c r="I41" i="6"/>
  <c r="F39" i="6"/>
  <c r="I55" i="6"/>
  <c r="F54" i="6"/>
  <c r="C55" i="6"/>
  <c r="N55" i="6" s="1"/>
  <c r="F61" i="6"/>
  <c r="E61" i="6"/>
  <c r="K58" i="6"/>
  <c r="I57" i="6"/>
  <c r="K54" i="6"/>
  <c r="K59" i="6"/>
  <c r="D59" i="6"/>
  <c r="G59" i="6"/>
  <c r="H57" i="6"/>
  <c r="E57" i="6"/>
  <c r="I56" i="6"/>
  <c r="E53" i="6"/>
  <c r="L53" i="6"/>
  <c r="E47" i="6"/>
  <c r="C49" i="6"/>
  <c r="N49" i="6" s="1"/>
  <c r="F31" i="6"/>
  <c r="C29" i="6"/>
  <c r="N29" i="6" s="1"/>
  <c r="E35" i="6"/>
  <c r="E31" i="6"/>
  <c r="D54" i="6"/>
  <c r="L52" i="6"/>
  <c r="C33" i="6"/>
  <c r="N33" i="6" s="1"/>
  <c r="K33" i="6"/>
  <c r="C47" i="6"/>
  <c r="N47" i="6" s="1"/>
  <c r="J44" i="6"/>
  <c r="H41" i="6"/>
  <c r="J47" i="6"/>
  <c r="L51" i="6"/>
  <c r="L56" i="6"/>
  <c r="H58" i="6"/>
  <c r="J36" i="6"/>
  <c r="H51" i="6"/>
  <c r="J34" i="6"/>
  <c r="E39" i="6"/>
  <c r="C50" i="6"/>
  <c r="N50" i="6" s="1"/>
  <c r="K30" i="6"/>
  <c r="L37" i="6"/>
  <c r="C41" i="6"/>
  <c r="N41" i="6" s="1"/>
  <c r="I33" i="6"/>
  <c r="C35" i="6"/>
  <c r="N35" i="6" s="1"/>
  <c r="D56" i="6"/>
  <c r="I43" i="6"/>
  <c r="D50" i="6"/>
  <c r="H29" i="6"/>
  <c r="D28" i="6"/>
  <c r="F50" i="6"/>
  <c r="L46" i="6"/>
  <c r="L41" i="6"/>
  <c r="D38" i="6"/>
  <c r="H54" i="6"/>
  <c r="F48" i="6"/>
  <c r="G40" i="6"/>
  <c r="C38" i="6"/>
  <c r="N38" i="6" s="1"/>
  <c r="J40" i="6"/>
  <c r="D33" i="6"/>
  <c r="C56" i="6"/>
  <c r="N56" i="6" s="1"/>
  <c r="F58" i="6"/>
  <c r="D57" i="6"/>
  <c r="I61" i="6"/>
  <c r="H61" i="6"/>
  <c r="I59" i="6"/>
  <c r="J53" i="6"/>
  <c r="H55" i="6"/>
  <c r="H36" i="6"/>
  <c r="K48" i="6"/>
  <c r="I42" i="6"/>
  <c r="J46" i="6"/>
  <c r="H40" i="6"/>
  <c r="K35" i="6"/>
  <c r="D44" i="6"/>
  <c r="F60" i="6"/>
  <c r="H38" i="6"/>
  <c r="G36" i="6"/>
  <c r="K36" i="6"/>
  <c r="C34" i="6"/>
  <c r="N34" i="6" s="1"/>
  <c r="D41" i="6"/>
  <c r="I32" i="6"/>
  <c r="D39" i="6"/>
  <c r="K32" i="6"/>
  <c r="I51" i="6"/>
  <c r="J38" i="6"/>
  <c r="D53" i="6"/>
  <c r="G58" i="6"/>
  <c r="C42" i="6"/>
  <c r="N42" i="6" s="1"/>
  <c r="F28" i="6"/>
  <c r="G44" i="6"/>
  <c r="E45" i="6"/>
  <c r="H34" i="6"/>
  <c r="E38" i="6"/>
  <c r="J30" i="6"/>
  <c r="F51" i="6"/>
  <c r="F36" i="6"/>
  <c r="C53" i="6"/>
  <c r="N53" i="6" s="1"/>
  <c r="D31" i="6"/>
  <c r="G43" i="6"/>
  <c r="K39" i="6"/>
  <c r="L45" i="6"/>
  <c r="C45" i="6"/>
  <c r="N45" i="6" s="1"/>
  <c r="D51" i="6"/>
  <c r="D48" i="6"/>
  <c r="F37" i="6"/>
  <c r="L29" i="6"/>
  <c r="G32" i="6"/>
  <c r="E36" i="6"/>
  <c r="J33" i="6"/>
  <c r="H47" i="6"/>
  <c r="G33" i="6"/>
  <c r="G48" i="6"/>
  <c r="H46" i="6"/>
  <c r="F55" i="6"/>
  <c r="F52" i="6"/>
  <c r="J57" i="6"/>
  <c r="D52" i="6"/>
  <c r="K56" i="6"/>
  <c r="I58" i="6"/>
  <c r="J60" i="6"/>
  <c r="C61" i="6"/>
  <c r="N61" i="6" s="1"/>
  <c r="L61" i="6"/>
  <c r="L54" i="6"/>
  <c r="L55" i="6"/>
  <c r="I53" i="6"/>
  <c r="F59" i="6"/>
  <c r="C58" i="6"/>
  <c r="N58" i="6" s="1"/>
  <c r="I31" i="6"/>
  <c r="C60" i="6"/>
  <c r="N60" i="6" s="1"/>
  <c r="J61" i="6"/>
  <c r="G57" i="6"/>
  <c r="I60" i="6"/>
  <c r="E59" i="6"/>
  <c r="H35" i="6"/>
  <c r="K55" i="6"/>
  <c r="K34" i="6"/>
  <c r="F35" i="6"/>
  <c r="H43" i="6"/>
  <c r="C28" i="6"/>
  <c r="N28" i="6" s="1"/>
  <c r="H45" i="6"/>
  <c r="K29" i="6"/>
  <c r="D43" i="6"/>
  <c r="J54" i="6"/>
  <c r="G53" i="6"/>
  <c r="L33" i="6"/>
  <c r="J37" i="6"/>
  <c r="E49" i="6"/>
  <c r="H44" i="6"/>
  <c r="K51" i="6"/>
  <c r="L36" i="6"/>
  <c r="E34" i="6"/>
  <c r="J35" i="6"/>
  <c r="K45" i="6"/>
  <c r="F57" i="6"/>
  <c r="C54" i="6"/>
  <c r="N54" i="6" s="1"/>
  <c r="F49" i="6"/>
  <c r="F43" i="6"/>
  <c r="J31" i="6"/>
  <c r="F29" i="6"/>
  <c r="H30" i="6"/>
  <c r="C48" i="6"/>
  <c r="N48" i="6" s="1"/>
  <c r="D29" i="6"/>
  <c r="E30" i="6"/>
  <c r="D34" i="6"/>
  <c r="E51" i="6"/>
  <c r="L35" i="6"/>
  <c r="I28" i="6"/>
  <c r="I48" i="6"/>
  <c r="L38" i="6"/>
  <c r="G35" i="6"/>
  <c r="I52" i="6"/>
  <c r="I39" i="6"/>
  <c r="L30" i="6"/>
  <c r="E32" i="6"/>
  <c r="E43" i="6"/>
  <c r="J43" i="6"/>
  <c r="G46" i="6"/>
  <c r="C39" i="6"/>
  <c r="N39" i="6" s="1"/>
  <c r="J29" i="6"/>
  <c r="L28" i="6"/>
  <c r="L49" i="6"/>
  <c r="G54" i="6"/>
  <c r="G60" i="6"/>
  <c r="J58" i="6"/>
  <c r="L58" i="6"/>
  <c r="F56" i="6"/>
  <c r="H31" i="6"/>
  <c r="E28" i="6"/>
  <c r="H48" i="6"/>
  <c r="F40" i="6"/>
  <c r="H39" i="6"/>
  <c r="E42" i="6"/>
  <c r="I44" i="6"/>
  <c r="D32" i="6"/>
  <c r="L34" i="6"/>
  <c r="E56" i="6"/>
  <c r="G56" i="6"/>
  <c r="I47" i="6"/>
  <c r="C37" i="6"/>
  <c r="N37" i="6" s="1"/>
  <c r="L39" i="6"/>
  <c r="G34" i="6"/>
  <c r="H32" i="6"/>
  <c r="I30" i="6"/>
  <c r="K28" i="6"/>
  <c r="H59" i="6"/>
  <c r="J52" i="6"/>
  <c r="K38" i="6"/>
  <c r="C46" i="6"/>
  <c r="N46" i="6" s="1"/>
  <c r="C51" i="6"/>
  <c r="N51" i="6" s="1"/>
  <c r="E44" i="6"/>
  <c r="E41" i="6"/>
  <c r="G38" i="6"/>
  <c r="E33" i="6"/>
  <c r="G52" i="6"/>
  <c r="C31" i="6"/>
  <c r="N31" i="6" s="1"/>
  <c r="E48" i="6"/>
  <c r="J51" i="6"/>
  <c r="H49" i="6"/>
  <c r="K43" i="6"/>
  <c r="I34" i="6"/>
  <c r="D35" i="6"/>
  <c r="G39" i="6"/>
  <c r="E37" i="6"/>
  <c r="H28" i="6"/>
  <c r="G41" i="6"/>
  <c r="H50" i="6"/>
  <c r="F32" i="6"/>
  <c r="D36" i="6"/>
  <c r="G31" i="6"/>
  <c r="F30" i="6"/>
  <c r="I29" i="6"/>
  <c r="C52" i="6"/>
  <c r="N52" i="6" s="1"/>
  <c r="E60" i="6"/>
  <c r="J56" i="6"/>
  <c r="L60" i="6"/>
  <c r="E54" i="6"/>
  <c r="D61" i="6"/>
  <c r="C59" i="6"/>
  <c r="N59" i="6" s="1"/>
  <c r="L59" i="6"/>
  <c r="J48" i="6"/>
  <c r="K40" i="6"/>
  <c r="I38" i="6"/>
  <c r="C36" i="6"/>
  <c r="N36" i="6" s="1"/>
  <c r="K31" i="6"/>
  <c r="C40" i="6"/>
  <c r="N40" i="6" s="1"/>
  <c r="J49" i="6"/>
  <c r="K52" i="6"/>
  <c r="J28" i="6"/>
  <c r="E29" i="6"/>
  <c r="C57" i="6"/>
  <c r="N57" i="6" s="1"/>
  <c r="F46" i="6"/>
  <c r="I36" i="6"/>
  <c r="D46" i="6"/>
  <c r="G30" i="6"/>
  <c r="L50" i="6"/>
  <c r="K60" i="6"/>
  <c r="I49" i="6"/>
  <c r="E52" i="6"/>
  <c r="D49" i="6"/>
  <c r="H33" i="6"/>
  <c r="J42" i="6"/>
  <c r="G28" i="6"/>
  <c r="D40" i="6"/>
  <c r="G29" i="6"/>
  <c r="F45" i="6"/>
  <c r="K37" i="6"/>
  <c r="H56" i="6"/>
  <c r="K50" i="6"/>
  <c r="D37" i="6"/>
  <c r="G42" i="6"/>
  <c r="L48" i="6"/>
  <c r="J41" i="6"/>
  <c r="F38" i="6"/>
  <c r="E46" i="6"/>
  <c r="J39" i="6"/>
  <c r="I40" i="6"/>
  <c r="K47" i="6"/>
  <c r="D30" i="6"/>
  <c r="K46" i="6"/>
  <c r="I37" i="6"/>
  <c r="F44" i="6"/>
  <c r="J32" i="6"/>
  <c r="E40" i="6"/>
  <c r="F42" i="6"/>
  <c r="L31" i="6"/>
  <c r="D60" i="6"/>
  <c r="H60" i="6"/>
  <c r="K57" i="6"/>
  <c r="G61" i="6"/>
  <c r="K61" i="6"/>
  <c r="J55" i="6"/>
  <c r="F53" i="6"/>
  <c r="D55" i="6"/>
  <c r="E58" i="6"/>
  <c r="G55" i="6"/>
  <c r="J59" i="6"/>
  <c r="D58" i="6"/>
  <c r="E55" i="6"/>
  <c r="D62" i="6"/>
  <c r="I62" i="6"/>
  <c r="G49" i="6"/>
  <c r="C62" i="6"/>
  <c r="N62" i="6" s="1"/>
  <c r="J62" i="6"/>
  <c r="H62" i="6"/>
  <c r="L62" i="6"/>
  <c r="G6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Kênia Régia  Anasenko Marcelino</author>
  </authors>
  <commentList>
    <comment ref="A13" authorId="0" shapeId="0" xr:uid="{00000000-0006-0000-0000-000001000000}">
      <text>
        <r>
          <rPr>
            <b/>
            <sz val="9"/>
            <color indexed="81"/>
            <rFont val="Segoe UI"/>
            <family val="2"/>
          </rPr>
          <t>Art. 21, inciso I do RILC - Descrição da necessidade da contratação, considerando o problema a ser resolvido</t>
        </r>
      </text>
    </comment>
    <comment ref="A15" authorId="0" shapeId="0" xr:uid="{00000000-0006-0000-0000-000002000000}">
      <text>
        <r>
          <rPr>
            <b/>
            <sz val="9"/>
            <color indexed="81"/>
            <rFont val="Segoe UI"/>
            <family val="2"/>
          </rPr>
          <t>Unidade responsável pela formalização da demanda (RILC)</t>
        </r>
      </text>
    </comment>
    <comment ref="A16" authorId="0" shapeId="0" xr:uid="{00000000-0006-0000-0000-000003000000}">
      <text>
        <r>
          <rPr>
            <b/>
            <sz val="9"/>
            <color indexed="81"/>
            <rFont val="Segoe UI"/>
            <family val="2"/>
          </rPr>
          <t>Unidade responsável pela contratação e fiscalização (RILC)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 Wellington Ramos da Silva</author>
  </authors>
  <commentList>
    <comment ref="AH7" authorId="0" shapeId="0" xr:uid="{00000000-0006-0000-0200-000001000000}">
      <text>
        <r>
          <rPr>
            <b/>
            <sz val="12"/>
            <color indexed="81"/>
            <rFont val="Calibri"/>
            <family val="2"/>
            <scheme val="minor"/>
          </rPr>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r>
        <r>
          <rPr>
            <sz val="12"/>
            <color indexed="81"/>
            <rFont val="Calibri"/>
            <family val="2"/>
            <scheme val="minor"/>
          </rPr>
          <t xml:space="preserve">
</t>
        </r>
      </text>
    </comment>
  </commentList>
</comments>
</file>

<file path=xl/sharedStrings.xml><?xml version="1.0" encoding="utf-8"?>
<sst xmlns="http://schemas.openxmlformats.org/spreadsheetml/2006/main" count="1323" uniqueCount="553">
  <si>
    <t>Baixa</t>
  </si>
  <si>
    <t>Média</t>
  </si>
  <si>
    <t>Peso</t>
  </si>
  <si>
    <t>Definição</t>
  </si>
  <si>
    <t>Tipo</t>
  </si>
  <si>
    <t>Critérios/Definições</t>
  </si>
  <si>
    <t>Risco/Incerteza (Poderá ocorrer)</t>
  </si>
  <si>
    <t>Poderá ocorrer inconsistências nas análises processuais</t>
  </si>
  <si>
    <t>Poderá ocorrer inconsistência na interpretação de dados e informações</t>
  </si>
  <si>
    <t>Poderá ocorrer imprevisibilidade nos pagamentos</t>
  </si>
  <si>
    <t>Poderá ocorrer perda de dados</t>
  </si>
  <si>
    <t>Poderá ocorrer descumprimento de instrumentos contratuais</t>
  </si>
  <si>
    <t>Poderá ocorrer inconsistência na análise de dados e informações</t>
  </si>
  <si>
    <t>Poderá ocorrer ineficiência nas atividades operacionais</t>
  </si>
  <si>
    <t>Poderá ocorrer ineficiência no atendimento de demandas</t>
  </si>
  <si>
    <t>Poderá ocorrer clientelismo, nepotismo ou favorecimento indevido</t>
  </si>
  <si>
    <t>Poderá ocorrer inconsistência na elaboração/cumprimento de planos, políticas e programas</t>
  </si>
  <si>
    <t>Poderá ocorrer adoecimento de funcionários e/ou acidente de trabalho</t>
  </si>
  <si>
    <t>Poderá ocorrer insatisfação dos demandantes</t>
  </si>
  <si>
    <t>Poderá ocorrer ineficiência na execução de ações e projetos</t>
  </si>
  <si>
    <t>Poderá ocorrer fragilidade na conformidade e no acompanhamento de instrumentos e/ou normativos</t>
  </si>
  <si>
    <t>Poderá ocorrer acréscimo dos custos operacionais</t>
  </si>
  <si>
    <t xml:space="preserve">Poderá ocorrer perda de créditos orçamentários alocados </t>
  </si>
  <si>
    <t>Poderá ocorrer direcionamento de recursos para demandas não prioritárias</t>
  </si>
  <si>
    <t>Poderá ocorrer ineficiência das ações e projetos</t>
  </si>
  <si>
    <t>Poderá ocorrer descontinuidade dos serviços prestados e/ou bens entregues</t>
  </si>
  <si>
    <t>Poderá ocorrer ineficiência no monitoramento de políticas públicas</t>
  </si>
  <si>
    <t>Poderá ocorrer acesso indevido ao sistema</t>
  </si>
  <si>
    <t>Poderá ocorrer manipulação indevida das informações</t>
  </si>
  <si>
    <t>Poderá ocorrer dificuldade na regularização fundiária</t>
  </si>
  <si>
    <t>Poderá ocorrer dificuldade de desenvolvimento de ações e iniciativas</t>
  </si>
  <si>
    <t>Poderá ocorrer dificuldade na obtenção de autorizações e licenças</t>
  </si>
  <si>
    <t>Poderá ocorrer depreciação/deterioração/roubo/furto de bens</t>
  </si>
  <si>
    <t xml:space="preserve">Poderá ocorrer perda de oportunidade de divulgação de ações e de defesa da imagem institucional </t>
  </si>
  <si>
    <t>Poderá ocorrer perda de oportunidade de manifestação/defesa</t>
  </si>
  <si>
    <t>Poderá ocorrer inconsistências nas análises jurídicas</t>
  </si>
  <si>
    <t>Fator de Risco/Causa 
(devido a)</t>
  </si>
  <si>
    <t>Consequência (Ocasionando)</t>
  </si>
  <si>
    <t>Probabilidade</t>
  </si>
  <si>
    <t>Código</t>
  </si>
  <si>
    <t>Manutenção dos Projetos, Processos e/ou Ações (MP)</t>
  </si>
  <si>
    <t>Regulação e Controle (RC)</t>
  </si>
  <si>
    <t>Imagem da Codevasf (IMG)</t>
  </si>
  <si>
    <t>Missão Institucional (MI)</t>
  </si>
  <si>
    <t>Intervenção de Gestão para Atenuação do Impacto (IG)</t>
  </si>
  <si>
    <t>Orçamentário/ Financeiro (OF)</t>
  </si>
  <si>
    <t>Pequeno</t>
  </si>
  <si>
    <t>Insignificante</t>
  </si>
  <si>
    <t>Moderado</t>
  </si>
  <si>
    <t>Inexistente</t>
  </si>
  <si>
    <t>Peso arred</t>
  </si>
  <si>
    <t>Tratamento</t>
  </si>
  <si>
    <t>Impacto</t>
  </si>
  <si>
    <t>Grande</t>
  </si>
  <si>
    <t>Muito Baixa</t>
  </si>
  <si>
    <t>Alta</t>
  </si>
  <si>
    <t>Muito Alta</t>
  </si>
  <si>
    <t>Poderá ocorrer ineficiência na governança e/ou gestão corporativa</t>
  </si>
  <si>
    <t xml:space="preserve">Poderá ocorrer perda de oportunidade de aperfeiçoamento e desenvolvimento pessoal e institucional </t>
  </si>
  <si>
    <t>Poderá ocorrer vulnerabilidades em ativos de TI</t>
  </si>
  <si>
    <t>Poderá ocorrer inconsistências na coleta de dados e informações</t>
  </si>
  <si>
    <t>Poderá ocorrer morosidade no processo e/ou atividade</t>
  </si>
  <si>
    <t>Poderá ocorrer desvio de finalidade no uso do recurso público</t>
  </si>
  <si>
    <t>Poderá ocorrer inconsistências na governança da Codevasf</t>
  </si>
  <si>
    <t>Poderá ocorrer limitação na transparência das informações</t>
  </si>
  <si>
    <t>Risco Residual</t>
  </si>
  <si>
    <t>Companhia de Desenvolvimento dos Vales do São Francisco e do Parnaíba</t>
  </si>
  <si>
    <t>Tipo de Risco</t>
  </si>
  <si>
    <t>Risco Institucional</t>
  </si>
  <si>
    <t>Pessoas</t>
  </si>
  <si>
    <t>PROCESSO:</t>
  </si>
  <si>
    <t>1. DADOS GERAIS DO OBJETO DA CONTRATAÇÃO</t>
  </si>
  <si>
    <t>LOCAL DE EXECUÇÃO:</t>
  </si>
  <si>
    <t>Avaliação do Controle</t>
  </si>
  <si>
    <t>Classificação do Risco Inerente</t>
  </si>
  <si>
    <t>Classificação do Risco Residual</t>
  </si>
  <si>
    <t>Controles Existentes</t>
  </si>
  <si>
    <t>Controle Preventivo</t>
  </si>
  <si>
    <t>Etapa da Contratação</t>
  </si>
  <si>
    <t>Impacto Total</t>
  </si>
  <si>
    <t>Controle Atenuante</t>
  </si>
  <si>
    <t>Investimento (R$)</t>
  </si>
  <si>
    <t>Início Previsto</t>
  </si>
  <si>
    <t>Término previsto</t>
  </si>
  <si>
    <t>Perda Esperada (R$)</t>
  </si>
  <si>
    <t>Memória de Cálculo da Perda Esperada</t>
  </si>
  <si>
    <t>Contratante</t>
  </si>
  <si>
    <t>Muito Grande</t>
  </si>
  <si>
    <t>Aceitar</t>
  </si>
  <si>
    <t>Risco Inerente valor</t>
  </si>
  <si>
    <t>Risco Inerente Ref.</t>
  </si>
  <si>
    <t>PROB</t>
  </si>
  <si>
    <t>PROB PESO</t>
  </si>
  <si>
    <t>peso contrl</t>
  </si>
  <si>
    <t>ÁREA/UNIDADE DEMANDANTE:</t>
  </si>
  <si>
    <t>Imagem da  Codevasf (IMG)</t>
  </si>
  <si>
    <t>Missão Institucional 
(MI)</t>
  </si>
  <si>
    <t>Orçamentário/
Financeiro (OF)</t>
  </si>
  <si>
    <t>Potencial dano à imagem da empresa e à sua reputação.</t>
  </si>
  <si>
    <t>Potencial prejuízo à missão institucional da Codevasf</t>
  </si>
  <si>
    <t>Impacto orçamentários-financeiro resultante da materialização do risco.</t>
  </si>
  <si>
    <t>Impacto ref.</t>
  </si>
  <si>
    <t>Evento adverso cujas consequências podem ser absorvidas internamente pela equipe</t>
  </si>
  <si>
    <t>Evento significativo, mas que necessita ser gerenciado pela tomada de decisão do gestor</t>
  </si>
  <si>
    <t>Determina ações de caráter orientativo</t>
  </si>
  <si>
    <t>Determina ações de caráter compensatório</t>
  </si>
  <si>
    <t>Determina ações de caráter corretivo, incluindo multas e sanções</t>
  </si>
  <si>
    <t>Limita-se às partes envolvidas</t>
  </si>
  <si>
    <t>Destaque negativo na mídia Estadual ou Distrital</t>
  </si>
  <si>
    <t>Destaque negativo na mídia Nacional</t>
  </si>
  <si>
    <t>Destaque negativo na mídia Internacional</t>
  </si>
  <si>
    <t>Pode ser dirimido pelo funcionamento normal das atividades da unidade orgânica</t>
  </si>
  <si>
    <t>Documento desenvolvido com base na Metodologia de Gerenciamento de Riscos e Controles da Codevasf, aprovada por meio da Resolução  nº 192, de 7 de fevereiro de 2024 e Deliberação nº 09, de 26 de fevereiro de 2024.</t>
  </si>
  <si>
    <t>ÁREA/UNIDADE SUPRIDORA:</t>
  </si>
  <si>
    <t>Nível de intervenção da gestão para resolução do problema em caso de materialização do risco.</t>
  </si>
  <si>
    <t>Etapa de Contratação</t>
  </si>
  <si>
    <t>FORMULÁRIO PARA MAPEAMENTO/GERENCIAMENTO DOS RISCOS DA CONTRATAÇÃO</t>
  </si>
  <si>
    <t>MAPEAMENTO/GERENCIAMENTO DOS RISCOS DA CONTRATAÇÃO</t>
  </si>
  <si>
    <t>Tratamento Preventivo</t>
  </si>
  <si>
    <t>Tratamento Atenuante</t>
  </si>
  <si>
    <t>Planilha Documentadora de Riscos de Contratação
Dicionário das Informações</t>
  </si>
  <si>
    <t>Código Geral</t>
  </si>
  <si>
    <t>Sequência numérica</t>
  </si>
  <si>
    <t>Campo de Fórmula (não editável)</t>
  </si>
  <si>
    <t>Etapas da Contratação para Mapeamento dos Riscos de Contratação</t>
  </si>
  <si>
    <t>Risco do Contrato</t>
  </si>
  <si>
    <t>Risco Específico</t>
  </si>
  <si>
    <t>Origem/fonte que precede uma causa ou fator de risco e gera possível incerteza, podendo ser pessoas, processos, infraestrutura, tecnologia e sistemas e fatores externos.</t>
  </si>
  <si>
    <t>Externos</t>
  </si>
  <si>
    <t>Eventos ambientais, climáticos, econômicos, políticos, sazonais, sociais.</t>
  </si>
  <si>
    <t>Infraestrutura</t>
  </si>
  <si>
    <t>Inadequada, inacessível, ineficiente, precária, insuficiente</t>
  </si>
  <si>
    <t>Baixa capacitação e motivação ao trabalho; perfil negligente; desvios de conduta e equipes mal dimensionadas.</t>
  </si>
  <si>
    <t>Processos</t>
  </si>
  <si>
    <t>Ineficiente, mal estruturado, redundante, imaturo, sem métricas, desalinhado de propósitos.</t>
  </si>
  <si>
    <t>Tecnologia/Sistemas</t>
  </si>
  <si>
    <t>Obsoleto, incompatível, não documentado, sem segurança, de alto custo, desalinhado dos requisitos do negócio.</t>
  </si>
  <si>
    <t>Fator de Risco/Causa (Devido a)</t>
  </si>
  <si>
    <t>Fatores internos ou externos que podem originar os eventos de risco na forma de uma vulnerabilidade ou ameaça.</t>
  </si>
  <si>
    <t>Campos livre para edição de texto</t>
  </si>
  <si>
    <t>Texto corrido de acordo com as regras ortográficas brasileiras (letra inicial maiúscula, acentos gráficos, ponto final, etc.).</t>
  </si>
  <si>
    <t>Possibilidade de ocorrer um evento que venha a ter impacto no cumprimento dos objetivos, sendo medido em termos de impacto e de probabilidade / Incapacidade de saber com antecedência a real probabilidade ou impacto de eventos futuros.</t>
  </si>
  <si>
    <t>Classificação dos tipos de riscos definidos pela Codevasf que podem afetar o alcance de seus objetivos estratégicos, observadas as características de sua área de atuação e as particularidades do setor público.</t>
  </si>
  <si>
    <t>Estratégico</t>
  </si>
  <si>
    <t>Eventos que afetam de forma direta o cumprimento de metas estabelecidas para as iniciativas desdobradas dos objetivos estratégicos planejados.</t>
  </si>
  <si>
    <t>Imagem</t>
  </si>
  <si>
    <t>Eventos que possam comprometer a imagem institucional da Empresa junto a partes interessadas e a sociedade como um todo, repercutindo na mídia televisada, falada e escrita segundo diferentes graus.</t>
  </si>
  <si>
    <t>Integridade</t>
  </si>
  <si>
    <t>Eventos vinculados ao tema da Integridade e seus desdobramentos.</t>
  </si>
  <si>
    <t>Legal</t>
  </si>
  <si>
    <t>Eventos associados à conformidade em cumprir normas aplicáveis ao arcabouço legal e regulatório aplicável.</t>
  </si>
  <si>
    <t>Operacional</t>
  </si>
  <si>
    <t>Eventos de origem processual na execução de operações.</t>
  </si>
  <si>
    <t>Orçamentário/Financeiro</t>
  </si>
  <si>
    <t>Eventos que envolvam riscos de cunho orçamentário e/ou financeiro.</t>
  </si>
  <si>
    <t>Resultado de um evento que afeta positiva ou negativamente os objetivos da Empresa.</t>
  </si>
  <si>
    <t xml:space="preserve">Responsável pelo risco </t>
  </si>
  <si>
    <t>Responsável pelo risco dentro da relação contratual</t>
  </si>
  <si>
    <t xml:space="preserve">Contratada </t>
  </si>
  <si>
    <t>Possibilidade de ocorrência de um evento.</t>
  </si>
  <si>
    <t>Avaliação - 1 a 5</t>
  </si>
  <si>
    <t>Potencial impacto em caso de materialização dos riscos na contratação, considerando a dificuldade de normalização.</t>
  </si>
  <si>
    <t>Evento cujo impacto pode ser absorvido por meio de atividades normais ou rotineiras do analista</t>
  </si>
  <si>
    <t>Evento crítico, que necessita da intervenção da Alta Gestão, para ser contornado ou resolvido</t>
  </si>
  <si>
    <t>Evento incontornável com potencial para levar o negócio ou serviço ao colapso</t>
  </si>
  <si>
    <t>Potencial impacto da interferência de Órgãos de Regulação ou de Controle Interno e/ou Externo na contratação da Codevasf ou empresa contratada.</t>
  </si>
  <si>
    <t>Pouco ou nenhum impacto regulatório de controle</t>
  </si>
  <si>
    <t>Determina a suspensão/ interrupção de atividades</t>
  </si>
  <si>
    <t>Impacto limitado apenas à ambiência interna</t>
  </si>
  <si>
    <t>Pouco ou nenhum impacto nas metas operacionais estabelecidas</t>
  </si>
  <si>
    <t>Prejudica o alcance das metas operacionais estabelecidas</t>
  </si>
  <si>
    <t>Prejudica o alcance dos objetivos do Plano Anual de Negócios - PAN</t>
  </si>
  <si>
    <t>Prejudica o alcance dos Objetivos Estratégicos da Codevasf - PEI</t>
  </si>
  <si>
    <t>Exigiria a intervenção de Gerência Setorial ou chefia</t>
  </si>
  <si>
    <t>Exigiria a intervenção do Diretor/Gerente Executivo de Área ou de  Superintendente</t>
  </si>
  <si>
    <t>Exige a intervenção da Assembleia ou de Partes Relacionadas externas à Empresa.</t>
  </si>
  <si>
    <t>Consequências com impacto de cunho orçamentário e/ou financeiro.</t>
  </si>
  <si>
    <t>Prejuízo orçamentário/financeiro inexistente ou irrisório</t>
  </si>
  <si>
    <t>Prejuízo orçamentário/financeiro pequeno frente ao valor investido na iniciativa</t>
  </si>
  <si>
    <t>Prejuízo orçamentário/financeiro moderado frente ao valor investido na iniciativa</t>
  </si>
  <si>
    <t>Prejuízo orçamentário/financeiro significativo frente ao valor investido na iniciativa</t>
  </si>
  <si>
    <t>Classificação da materialização do risco, segundo critérios de avaliação.</t>
  </si>
  <si>
    <t>A classificação do Impacto é atribuída de forma automática, conforme a nota do Nível de Impacto calculada anteriormente.</t>
  </si>
  <si>
    <t>Muito grande</t>
  </si>
  <si>
    <t>Risco Inerente</t>
  </si>
  <si>
    <t>Risco a que uma organização está exposta sem considerar quaisquer ações gerenciais que possam reduzir a probabilidade de sua ocorrência ou o seu impacto.</t>
  </si>
  <si>
    <t>Cálculo automático resultante da nota de avaliação da Probabilidade (P) pela avaliação do Impacto (I)</t>
  </si>
  <si>
    <t>Pontuação (P x I)</t>
  </si>
  <si>
    <t>Avaliações</t>
  </si>
  <si>
    <t>Resultado (nota)</t>
  </si>
  <si>
    <t>P = Média (3)</t>
  </si>
  <si>
    <t>I = Moderado (3)</t>
  </si>
  <si>
    <t>Avaliação dos Controles Existentes</t>
  </si>
  <si>
    <t xml:space="preserve">Fator de Atuação </t>
  </si>
  <si>
    <t>Os controles são inexistentes ou sem efetividade para o propósito segundo o qual foram desenhados.</t>
  </si>
  <si>
    <t>Fraco</t>
  </si>
  <si>
    <t>Os controles não cumprem com seu propósito na forma idealizada ou são empregados segundo critérios individuais sem qualquer padronização de procedimentos.</t>
  </si>
  <si>
    <t>Mediano</t>
  </si>
  <si>
    <t>Os controles implementados mitigam parcialmente o nível de risco, face a deficiência em seu desenho, escopo de atuação limitado ou emprego de técnicas e ferramentas inadequadas.</t>
  </si>
  <si>
    <t>Satisfatório</t>
  </si>
  <si>
    <t>Os controles implementados são satisfatórios em mitigar o nível de risco, mas oferecem oportunidades de aperfeiçoamento nas ferramentas empregadas, nos procedimentos adotados ou no envolvimento de atores.</t>
  </si>
  <si>
    <t>Forte</t>
  </si>
  <si>
    <t>Os controles implementados podem ser considerados bastante eficientes em mitigar o nível de risco, empregando ferramentas e procedimentos corretos e envolvendo os atores requeridos.</t>
  </si>
  <si>
    <t>Resultado qualitativo do Nível de Risco Residual, após avaliação dos controles existentes.</t>
  </si>
  <si>
    <t>Risco Extremo</t>
  </si>
  <si>
    <t>O Risco Residual é classificado de forma automática considerando o resultado obtido (nota) do Nível de Impacto, Probabilidade e Controles existentes, conforme as faixas de avaliação do risco.</t>
  </si>
  <si>
    <t>Risco Alto</t>
  </si>
  <si>
    <t>Risco Moderado</t>
  </si>
  <si>
    <t>Risco Baixo</t>
  </si>
  <si>
    <t>Mitigar</t>
  </si>
  <si>
    <t>Compartilhar</t>
  </si>
  <si>
    <t>Transferir</t>
  </si>
  <si>
    <t>Repassar o risco a terceiros de forma a não sofrer os prejuízos resultantes da materialização do evento de risco</t>
  </si>
  <si>
    <t>Detalhamento de como será realizado o plano de ação ou ação corretiva elencada.</t>
  </si>
  <si>
    <t>Responsável pela condução do Plano de Tratamento.</t>
  </si>
  <si>
    <t>Custo estimado para implementação do plano de ação</t>
  </si>
  <si>
    <t>Custo estimado no caso de materialização do risco.</t>
  </si>
  <si>
    <t>Data de início prevista para implementação do plano de ação, considerando a aprovação pelo gestor responsável.</t>
  </si>
  <si>
    <t>Término Previsto</t>
  </si>
  <si>
    <t>Data de término prevista para implementação do plano de ação, considerando a aprovação pelo gestor responsável.</t>
  </si>
  <si>
    <t>Campo selecionável mas não editável</t>
  </si>
  <si>
    <t>Níveis de risco que influenciam diretamente o resultado do contrato ou o risco que ele está sujeito</t>
  </si>
  <si>
    <t>São os riscos referentes àquele contrato específico que está sendo trabalhado, visto que cada contrato tem a sua especificidade.</t>
  </si>
  <si>
    <t>Macrofatores de risco</t>
  </si>
  <si>
    <t>Categoria 
do Risco</t>
  </si>
  <si>
    <t xml:space="preserve">Categoria do Risco </t>
  </si>
  <si>
    <t>Órgão ou entidade da administração pública direta e indireta da União que pactua a execução de programa, projeto, atividade ou evento, por intermédio de instituição financeira federal (mandatária), mediante a celebração de contrato de repasse. (CODEVASF)</t>
  </si>
  <si>
    <t xml:space="preserve">           Classificação do Impacto</t>
  </si>
  <si>
    <t xml:space="preserve">        Nota Nível de Impacto </t>
  </si>
  <si>
    <t>Responsável pelo risco (Alocação)</t>
  </si>
  <si>
    <t>Nível de Risco (Residual)</t>
  </si>
  <si>
    <t>Nível de Risco
Classificação do Risco Residual</t>
  </si>
  <si>
    <t>ocultar</t>
  </si>
  <si>
    <r>
      <t>Código geral de identificação do risco da unidade</t>
    </r>
    <r>
      <rPr>
        <sz val="11"/>
        <color rgb="FFFF0000"/>
        <rFont val="Calibri"/>
        <family val="2"/>
        <scheme val="minor"/>
      </rPr>
      <t xml:space="preserve"> </t>
    </r>
  </si>
  <si>
    <t>Texto livre</t>
  </si>
  <si>
    <t>Compartilhada</t>
  </si>
  <si>
    <t>Compartilhar o risco entre a contratante e a contratada</t>
  </si>
  <si>
    <r>
      <t xml:space="preserve">Evento </t>
    </r>
    <r>
      <rPr>
        <b/>
        <u/>
        <sz val="11"/>
        <rFont val="Calibri"/>
        <family val="2"/>
        <scheme val="minor"/>
      </rPr>
      <t>pode</t>
    </r>
    <r>
      <rPr>
        <sz val="11"/>
        <rFont val="Calibri"/>
        <family val="2"/>
        <scheme val="minor"/>
      </rPr>
      <t xml:space="preserve"> ocorrer apenas em circunstâncias excepcionais </t>
    </r>
  </si>
  <si>
    <r>
      <t xml:space="preserve">Evento </t>
    </r>
    <r>
      <rPr>
        <b/>
        <u/>
        <sz val="11"/>
        <rFont val="Calibri"/>
        <family val="2"/>
        <scheme val="minor"/>
      </rPr>
      <t>pode</t>
    </r>
    <r>
      <rPr>
        <sz val="11"/>
        <rFont val="Calibri"/>
        <family val="2"/>
        <scheme val="minor"/>
      </rPr>
      <t xml:space="preserve"> ocorrer em algum momento</t>
    </r>
  </si>
  <si>
    <r>
      <t xml:space="preserve">Evento </t>
    </r>
    <r>
      <rPr>
        <b/>
        <u/>
        <sz val="11"/>
        <rFont val="Calibri"/>
        <family val="2"/>
        <scheme val="minor"/>
      </rPr>
      <t>deve</t>
    </r>
    <r>
      <rPr>
        <sz val="11"/>
        <rFont val="Calibri"/>
        <family val="2"/>
        <scheme val="minor"/>
      </rPr>
      <t xml:space="preserve"> ocorrer em algum momento</t>
    </r>
  </si>
  <si>
    <r>
      <t xml:space="preserve">Evento </t>
    </r>
    <r>
      <rPr>
        <b/>
        <u/>
        <sz val="11"/>
        <rFont val="Calibri"/>
        <family val="2"/>
        <scheme val="minor"/>
      </rPr>
      <t>provavelmente</t>
    </r>
    <r>
      <rPr>
        <sz val="11"/>
        <rFont val="Calibri"/>
        <family val="2"/>
        <scheme val="minor"/>
      </rPr>
      <t xml:space="preserve"> ocorra </t>
    </r>
    <r>
      <rPr>
        <b/>
        <u/>
        <sz val="11"/>
        <rFont val="Calibri"/>
        <family val="2"/>
        <scheme val="minor"/>
      </rPr>
      <t>na maioria</t>
    </r>
    <r>
      <rPr>
        <sz val="11"/>
        <rFont val="Calibri"/>
        <family val="2"/>
        <scheme val="minor"/>
      </rPr>
      <t xml:space="preserve"> das circunstâncias</t>
    </r>
  </si>
  <si>
    <r>
      <t xml:space="preserve">Evento </t>
    </r>
    <r>
      <rPr>
        <b/>
        <u/>
        <sz val="11"/>
        <rFont val="Calibri"/>
        <family val="2"/>
        <scheme val="minor"/>
      </rPr>
      <t>esperado</t>
    </r>
    <r>
      <rPr>
        <sz val="11"/>
        <rFont val="Calibri"/>
        <family val="2"/>
        <scheme val="minor"/>
      </rPr>
      <t xml:space="preserve"> que ocorra </t>
    </r>
    <r>
      <rPr>
        <b/>
        <u/>
        <sz val="11"/>
        <rFont val="Calibri"/>
        <family val="2"/>
        <scheme val="minor"/>
      </rPr>
      <t>na maioria</t>
    </r>
    <r>
      <rPr>
        <sz val="11"/>
        <rFont val="Calibri"/>
        <family val="2"/>
        <scheme val="minor"/>
      </rPr>
      <t xml:space="preserve"> das circunstâncias</t>
    </r>
  </si>
  <si>
    <t>Paralisação de Projeto Estruturante ou Serviço Essencial ou alto prejuízo orçamentário/financeiro</t>
  </si>
  <si>
    <r>
      <t>Classificação do Impacto</t>
    </r>
    <r>
      <rPr>
        <b/>
        <sz val="11"/>
        <color rgb="FFFF0000"/>
        <rFont val="Calibri"/>
        <family val="2"/>
        <scheme val="minor"/>
      </rPr>
      <t xml:space="preserve"> </t>
    </r>
  </si>
  <si>
    <r>
      <t xml:space="preserve">Controles </t>
    </r>
    <r>
      <rPr>
        <b/>
        <sz val="11"/>
        <rFont val="Calibri"/>
        <family val="2"/>
        <scheme val="minor"/>
      </rPr>
      <t>existentes</t>
    </r>
    <r>
      <rPr>
        <sz val="11"/>
        <rFont val="Calibri"/>
        <family val="2"/>
        <scheme val="minor"/>
      </rPr>
      <t xml:space="preserve"> que atuam a priori e sobre a probabilidade de ocorrência de um evento de risco.</t>
    </r>
  </si>
  <si>
    <r>
      <t>Controles</t>
    </r>
    <r>
      <rPr>
        <b/>
        <sz val="11"/>
        <rFont val="Calibri"/>
        <family val="2"/>
        <scheme val="minor"/>
      </rPr>
      <t xml:space="preserve"> existentes </t>
    </r>
    <r>
      <rPr>
        <sz val="11"/>
        <rFont val="Calibri"/>
        <family val="2"/>
        <scheme val="minor"/>
      </rPr>
      <t>que atuam a posteriori e sobre o impacto em caso de materialização do evento de risco.</t>
    </r>
  </si>
  <si>
    <t>LOCAL/DATA:</t>
  </si>
  <si>
    <t>Ministério da Integração e do Desenvolvimento Regional</t>
  </si>
  <si>
    <t>1.1. IDENTIFICAÇÃO DO OBJETO DA CONTRATAÇÃO</t>
  </si>
  <si>
    <t>1.2. IDENTIFICAÇÃO DOS RESPONSÁVEIS</t>
  </si>
  <si>
    <t>Nome:</t>
  </si>
  <si>
    <t>Lotação:</t>
  </si>
  <si>
    <t>= (P+5)/2*I</t>
  </si>
  <si>
    <t>= (3+5 )/2*3 = 12</t>
  </si>
  <si>
    <t>O Risco Inerente é calculado por meio da relação da nota de avaliação da Probabilidade (P), considerando a inexistência de controle nessa avaliação - peso de 5, e o Nível de Impacto (I), conforme exemplo abaixo:</t>
  </si>
  <si>
    <t>A parte que executará o serviço (empresa contratada)</t>
  </si>
  <si>
    <t>Responsável - Tratamento Preventivo</t>
  </si>
  <si>
    <t>Responsável - Tratamento Atenuante</t>
  </si>
  <si>
    <t>Fator de Risco/Causa (devido a...)</t>
  </si>
  <si>
    <t>OBJETO DA CONTRATAÇÃO:</t>
  </si>
  <si>
    <t>OBJETIVO DA CONTRATAÇÃO:</t>
  </si>
  <si>
    <t>Evento de Risco/Incerteza (poderá ocorrer...)</t>
  </si>
  <si>
    <t>COORDENADOR DO PROJETO OBJETO DA CONTRATAÇÃO - DEMANDANTE</t>
  </si>
  <si>
    <t>ANALISTAS RESPONSÁVEIS PELO MAPEAMENTO DOS RISCOS DA CONTRATAÇÃO - DEMANDANTE</t>
  </si>
  <si>
    <t>Responsável pelo Risco (Alocação)</t>
  </si>
  <si>
    <t>Resposta - Tipo de Tratamento</t>
  </si>
  <si>
    <t>Plano de Tratamento</t>
  </si>
  <si>
    <t>Cód*</t>
  </si>
  <si>
    <t>Potencial prejuízo à missão institucional da Codevasf.</t>
  </si>
  <si>
    <t>Prejudica o alcance da missão da Codevasf</t>
  </si>
  <si>
    <t>Tratamento empregado no evento de risco levantado, considerando o "Apetite ao Risco" estabelecido na Metodologia de Gerenciamento de Riscos da Codevasf.</t>
  </si>
  <si>
    <t>1.1. IDENTIFICAÇÃO DO OBJETO DA CONTRATAÇÃO:</t>
  </si>
  <si>
    <t>GRAFICO DE CALOR DA MATRIZ DE RISCO - INERENTE</t>
  </si>
  <si>
    <t>IMPACTO</t>
  </si>
  <si>
    <t>&lt; 10%</t>
  </si>
  <si>
    <t>&gt;=10% &lt;= 30%</t>
  </si>
  <si>
    <t>&gt;=30% &lt;= 50%</t>
  </si>
  <si>
    <t>&gt;=50% &lt;= 90%</t>
  </si>
  <si>
    <t>&gt;90%</t>
  </si>
  <si>
    <t>PROBABILIDADE</t>
  </si>
  <si>
    <t>PLANILHA DE CÁLCULO DO GRÁFICO - RISCO RESIDUAL</t>
  </si>
  <si>
    <t>MATRIZ DE RISCO</t>
  </si>
  <si>
    <t>CÓD</t>
  </si>
  <si>
    <t>impacto</t>
  </si>
  <si>
    <t>prob</t>
  </si>
  <si>
    <t>Controle</t>
  </si>
  <si>
    <t>Criticidade</t>
  </si>
  <si>
    <t>nivel prob</t>
  </si>
  <si>
    <t>Nível de Probabilidade</t>
  </si>
  <si>
    <t>P = Probabilidade</t>
  </si>
  <si>
    <t>I = Impacto</t>
  </si>
  <si>
    <t>C = Controle</t>
  </si>
  <si>
    <t>Definições</t>
  </si>
  <si>
    <t>NP = (P+C)/2</t>
  </si>
  <si>
    <t>R Residual = NP*I</t>
  </si>
  <si>
    <t>Exige a intervenção dos órgãos colegiados - Diretoria Executiva (DEX) e/ou Conselho de Administração (Consad).</t>
  </si>
  <si>
    <t>Evitar</t>
  </si>
  <si>
    <t>Não iniciar ou descontinuar a atividade que gera o evento de risco</t>
  </si>
  <si>
    <t>RC001</t>
  </si>
  <si>
    <t>RC002</t>
  </si>
  <si>
    <t>RC003</t>
  </si>
  <si>
    <t>RC004</t>
  </si>
  <si>
    <t>RC005</t>
  </si>
  <si>
    <t>RC006</t>
  </si>
  <si>
    <t>RC007</t>
  </si>
  <si>
    <t>RC008</t>
  </si>
  <si>
    <t>RC009</t>
  </si>
  <si>
    <t>RC010</t>
  </si>
  <si>
    <t>RC011</t>
  </si>
  <si>
    <t>RC012</t>
  </si>
  <si>
    <t>RC013</t>
  </si>
  <si>
    <t>RC014</t>
  </si>
  <si>
    <t>RC015</t>
  </si>
  <si>
    <t>RC016</t>
  </si>
  <si>
    <t>RC017</t>
  </si>
  <si>
    <t>RC018</t>
  </si>
  <si>
    <t>RC019</t>
  </si>
  <si>
    <t>RC020</t>
  </si>
  <si>
    <t>RC021</t>
  </si>
  <si>
    <t>RC022</t>
  </si>
  <si>
    <t>RC023</t>
  </si>
  <si>
    <t>RC024</t>
  </si>
  <si>
    <t>RC025</t>
  </si>
  <si>
    <t>RC026</t>
  </si>
  <si>
    <t>RC027</t>
  </si>
  <si>
    <t>RC028</t>
  </si>
  <si>
    <t>RC029</t>
  </si>
  <si>
    <t>RC030</t>
  </si>
  <si>
    <t>RC031</t>
  </si>
  <si>
    <t>RC032</t>
  </si>
  <si>
    <t>RC033</t>
  </si>
  <si>
    <t>RC034</t>
  </si>
  <si>
    <t>RC035</t>
  </si>
  <si>
    <t>RC036</t>
  </si>
  <si>
    <t>RC037</t>
  </si>
  <si>
    <t>RC038</t>
  </si>
  <si>
    <t>RC039</t>
  </si>
  <si>
    <t>RC040</t>
  </si>
  <si>
    <t>RC041</t>
  </si>
  <si>
    <t>RC042</t>
  </si>
  <si>
    <t>RC043</t>
  </si>
  <si>
    <t>RC044</t>
  </si>
  <si>
    <t>RC045</t>
  </si>
  <si>
    <t>RC046</t>
  </si>
  <si>
    <t>RC047</t>
  </si>
  <si>
    <t>RC048</t>
  </si>
  <si>
    <t>RC049</t>
  </si>
  <si>
    <t>RC050</t>
  </si>
  <si>
    <t>São os riscos inerentes às contratações realizadas pela Codevasf ou seja, podem afetar os contratos, caso o risco se materialize.</t>
  </si>
  <si>
    <t xml:space="preserve">São riscos relacionados ao tipo de contrato a ser executado e podem afetar à qualquer contrato daquele mesmo tipo (aquisição de bens, obras ou serviços). </t>
  </si>
  <si>
    <t>Inserir novo Risco ao final da lista</t>
  </si>
  <si>
    <t>Inserir novo Risco no final da lista:</t>
  </si>
  <si>
    <t>Nível de Risco</t>
  </si>
  <si>
    <t>RE - Risco Extremo</t>
  </si>
  <si>
    <t>RA - Risco Alto</t>
  </si>
  <si>
    <t>RM - Risco Moderado</t>
  </si>
  <si>
    <t>RB - Risco Baixo</t>
  </si>
  <si>
    <t>Planejamento da Contratação</t>
  </si>
  <si>
    <t>MATRIZ DE RISCOS</t>
  </si>
  <si>
    <t>* Ocultar as linhas que não forem utilizadas e formatar a altura das linhas.</t>
  </si>
  <si>
    <t>Poderá ocorrer adoção de procedimentos sem observância dos quesitos legais, publicidade e transparência</t>
  </si>
  <si>
    <t>Gestão contratual</t>
  </si>
  <si>
    <t>Formalização da demanda</t>
  </si>
  <si>
    <t>Seleção de Fornecedor</t>
  </si>
  <si>
    <t xml:space="preserve">Compartilhar os riscos com terceiros de forma a minimizar prejuízos
</t>
  </si>
  <si>
    <t>Aperfeiçoar controles existentes e/ou implantar novos para mitigar riscos
Serão tomadas medidas para aperfeiçoar controles existentes e ainda desenhar e implantar novos para manter o nível de risco dentro do apetite ao risco definido</t>
  </si>
  <si>
    <t>Nada a fazer
Os riscos serão aceitos e nada será feito, uma vez que eles estão dentro do apetite ao risco definido</t>
  </si>
  <si>
    <t>Possíveis Respostas ao Risco</t>
  </si>
  <si>
    <r>
      <rPr>
        <b/>
        <sz val="11"/>
        <rFont val="Calibri"/>
        <family val="2"/>
        <scheme val="minor"/>
      </rPr>
      <t>Evitar</t>
    </r>
    <r>
      <rPr>
        <sz val="11"/>
        <rFont val="Calibri"/>
        <family val="2"/>
        <scheme val="minor"/>
      </rPr>
      <t xml:space="preserve">: Não iniciar, ou descontinuar as atividades que geram o risco. Ex. Suspender um produto em uma determinada região, não executar um determinado projeto etc. Excepcionalmente podem ser empregados controles para mitigar o risco à faixa de apetite ao risco de forma justificada e quando o custo/benefício assim o permitir. 
</t>
    </r>
    <r>
      <rPr>
        <b/>
        <sz val="11"/>
        <rFont val="Calibri"/>
        <family val="2"/>
        <scheme val="minor"/>
      </rPr>
      <t>Transferir/Compartilhar/Mitigar:</t>
    </r>
    <r>
      <rPr>
        <sz val="1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</si>
  <si>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t>Apetite ao Risco da Codevasf</t>
  </si>
  <si>
    <t>O Apetite ao Risco da Codevasf na Disciplina "Contratações" é moderado, conforme definido na Metodologia de Gerenciamento de Riscos da Codevasf - MGR. Nesse sentido, todos os Riscos Residuais (coluna AG do Mapeamento de Riscos) definicos como "Risco Alto" ou "Risco Exremo", serão obrigatoriamente tratados. No caso dos Riscos Residuais "Risco Moderado" e/ou "Risco Baixo", podem  ser aceitos e monitorados ao longo do tempo.</t>
  </si>
  <si>
    <t>IMPORTANTE!</t>
  </si>
  <si>
    <t>Nível do Risco Residual</t>
  </si>
  <si>
    <t>Impacto: Avaliar o impacto da materialização do risco identificado conforme a realidade das condições do objeto a ser contratado.</t>
  </si>
  <si>
    <t>Controles Atenuativos Existentes na Codevasf ou na Unidade Orgânica</t>
  </si>
  <si>
    <t>Controles Preventivos Existentes na Codevasf  ou na Unidade Orgânica</t>
  </si>
  <si>
    <t>Avaliação da eficiência dos Controles existentes, conforme percepção e experiência da Gestão.</t>
  </si>
  <si>
    <t>Esse é o Risco após a análise e identificação dos controles existentes na Codevasf ou na Unidade Orgânica e que ensejerá na definição do tipo de tratamento a ser implementado.</t>
  </si>
  <si>
    <t>Determina o nível de risco que a Codevasf está disposta a aceitar.</t>
  </si>
  <si>
    <t>Poderá ocorrer baixa confiabilidade da integridade dos dados disponibilizados e da segurança das informações</t>
  </si>
  <si>
    <t>Poderá ocorrer indisponibilidade do ambiente/serviço</t>
  </si>
  <si>
    <t>Poderá ocorrer ineficiência no monitoramento dos objetivos e metas</t>
  </si>
  <si>
    <t>Poderá ocorrer imprevisibilidade na aquisição e/ou entrega de bens e serviços</t>
  </si>
  <si>
    <t>Poderá ocorrer dificultação da titulação (escritura e registro) das unidades parcelares</t>
  </si>
  <si>
    <t>Poderá ocorrer dificuldade de transferência ou cessão de projetos</t>
  </si>
  <si>
    <t>Poderá ocorrer baixa integridade dos dados e de segurança da informação</t>
  </si>
  <si>
    <t>Poderá ocorrer contingenciamento das operações</t>
  </si>
  <si>
    <t>Poderá ocorrer estagnação tecnológica</t>
  </si>
  <si>
    <t>Poderá ocorrer expansão da Empresa desalinhada com capacidade institucional</t>
  </si>
  <si>
    <t>Poderá ocorrer ineficiência na implementação das Políticas Públicas e da sustentabilidade de projetos e ações</t>
  </si>
  <si>
    <t>Poderá ocorrer ineficiência da Governança e Gestão</t>
  </si>
  <si>
    <t>Poderá ocorrer ineficiência na promoção da redução das desigualdades regionais</t>
  </si>
  <si>
    <t>Poderá ocorrer insegurança orçamentária e financeira</t>
  </si>
  <si>
    <t>Poderá ocorrer insuficiência de recursos orçamentários para projetos estruturantes</t>
  </si>
  <si>
    <t>Poderá ocorrer perda de créditos orçamentários ou alocação ineficiente</t>
  </si>
  <si>
    <t xml:space="preserve">Poderá ocorrer perda de oportunidades em gestão estratégica de pessoas </t>
  </si>
  <si>
    <t>Fases que compõem as Etapas da contratação</t>
  </si>
  <si>
    <t>O Art. 9º, do Regulamento Interno de Licitações da Codevasf (RILC) estabelece as fases das contratações (macroprocessos)</t>
  </si>
  <si>
    <t>Etapa</t>
  </si>
  <si>
    <t>Fase da contratação</t>
  </si>
  <si>
    <t>1.1. Levantamento de Informações
1.2. Estabelecimento de Diretrizes Organizacionais
1.3. Disponibilização de Banco de Projetos e Ações da Codevasf
1.4. Análise Prévia de Conformidade Técnica e Orçamentária</t>
  </si>
  <si>
    <t>2.1. Governança das aquisições/contratações
2.2. Elaboração de Estudo Técnico Preliminar
2.3. Conformidade e Parecer Técnico 
2.4. Análise de Riscos da Contratação
2.5. Regularização Fundiária e Ambiental
2.6. Análise e Aprovação de Projetos
2.7. Elaboração do Termo de Referência e Edital
2.8. Cotação, análise a aprovação de preços e planilha orçamentária
2.9. Previsão Orçamentária
2.10. Autorização da Autoridade Competente</t>
  </si>
  <si>
    <t>1. Formalização da demanda</t>
  </si>
  <si>
    <t>2. Planejamento da Contratação</t>
  </si>
  <si>
    <t>3.  Seleção de Fornecedor</t>
  </si>
  <si>
    <t>4. Gestão contratual</t>
  </si>
  <si>
    <t>3.1. Realização do certame licitatório
3.2. Julgamento, Homologação e Autorização da Contratação
3.3. Adesão a Atas de Registro de Preços
3.4. Assinatura de Contrato</t>
  </si>
  <si>
    <t>4.1. Designação da Fiscalização
4.2. Emissão da ordem de serviço ou ordem de fornecimento
4.3. Acompanhamento e Fiscalização de Serviços e Fornecimentos
4.4. Pagamentos
4.5. Aplicação de penalidades
4.6. Monitoramento e controle de estoques, recepção e distribuição de bens
4.7. Encerramento físico do contrato ou atestado final da ordem de fornecimento</t>
  </si>
  <si>
    <t>- Os riscos que irão compor a "Matriz de Risco" são apenas os definidos na Etapa de Contratação (Coluna B do Mapeamento de Riscos) como "Gestão Contratual", tendo em vista que poderão impactar no reequilíbrio econômico-financeiro da contratação.
- É importante que todos os riscos identificados sejam cadastrados na aba "Mapeamento de Riscos", conforme sua Etapa de Contratação, para viabilizar o acompanhamento dos gerenciamento de riscos do contrato em questão, mesmo que na Matriz de Risco sejam destacados, apenas, os riscos referentes à "Gestão Contratual". Os riscos cadastrados nas demais etapas serão tratados/acompanhados pela Codevasf.
- A "Matriz de Risco", já está programada para levar apenas os dados referente à "Gestão Contratual".</t>
  </si>
  <si>
    <t>MATRIZ DE PROBABILIDADE X IMPACTO DOS RISCOS - RESIDUAL (Com análise dos controles existentes)</t>
  </si>
  <si>
    <t>Poderá ocorrer comprometimento da imagem institucional</t>
  </si>
  <si>
    <t>Poderá ocorrer perda de oportunidade na obtenção de créditos/receitas</t>
  </si>
  <si>
    <r>
      <t>Potencial impacto em caso de materialização dos riscos n</t>
    </r>
    <r>
      <rPr>
        <b/>
        <sz val="11"/>
        <color theme="1"/>
        <rFont val="Calibri"/>
        <family val="2"/>
        <scheme val="minor"/>
      </rPr>
      <t>a contratação</t>
    </r>
    <r>
      <rPr>
        <sz val="11"/>
        <color theme="1"/>
        <rFont val="Calibri"/>
        <family val="2"/>
        <scheme val="minor"/>
      </rPr>
      <t>, considerando a dificuldade de normalização.</t>
    </r>
  </si>
  <si>
    <r>
      <t xml:space="preserve">Potencial impacto da interferência de Órgãos de Regulação ou de Controle Interno e/ou Externo </t>
    </r>
    <r>
      <rPr>
        <b/>
        <sz val="11"/>
        <color theme="1"/>
        <rFont val="Calibri"/>
        <family val="2"/>
        <scheme val="minor"/>
      </rPr>
      <t>na contratação</t>
    </r>
    <r>
      <rPr>
        <sz val="11"/>
        <color theme="1"/>
        <rFont val="Calibri"/>
        <family val="2"/>
        <scheme val="minor"/>
      </rPr>
      <t xml:space="preserve"> da Codevasf ou empresa contratada.</t>
    </r>
  </si>
  <si>
    <r>
      <rPr>
        <b/>
        <sz val="11"/>
        <color theme="1"/>
        <rFont val="Calibri"/>
        <family val="2"/>
        <scheme val="minor"/>
      </rPr>
      <t>Transferir/Compartilhar/Mitigar:</t>
    </r>
    <r>
      <rPr>
        <sz val="11"/>
        <color theme="1"/>
        <rFont val="Calibri"/>
        <family val="2"/>
        <scheme val="minor"/>
      </rPr>
      <t xml:space="preserve"> Transferir ou compartilhar todo ou parte do risco, reduzindo a probabilidade e/ou seu impacto ou adotar medidas para reduzir a probabilidade e/ou impacto dos riscos mediante aperfeiçoamento de controles preventivos e de atenuação existentes e/ou adoção de novos controles.</t>
    </r>
  </si>
  <si>
    <r>
      <rPr>
        <b/>
        <sz val="11"/>
        <color theme="1"/>
        <rFont val="Calibri"/>
        <family val="2"/>
        <scheme val="minor"/>
      </rPr>
      <t>Aceitar:</t>
    </r>
    <r>
      <rPr>
        <sz val="11"/>
        <color theme="1"/>
        <rFont val="Calibri"/>
        <family val="2"/>
        <scheme val="minor"/>
      </rPr>
      <t xml:space="preserve"> Conviver com o evento de risco mantendo práticas, procedimentos e controles existentes, ou ainda avaliando a possibilidade de retirar controles mantendo o apetite ao risco.</t>
    </r>
  </si>
  <si>
    <t>Responsável - Tratamento atenuante</t>
  </si>
  <si>
    <t>Retorno à planilha</t>
  </si>
  <si>
    <t>TIPO DE CONTRATAÇÃO/LICITAÇÃO</t>
  </si>
  <si>
    <t>Versão 9.0</t>
  </si>
  <si>
    <t>CONTRATAÇÃO DE OBRAS E SERVIÇOS DE ENGENHARIA VISANDO À IMPLANTAÇÃO DA 1ª ETAPA PAVIMENTAÇÃO E DRENAGEM, DA VIA DE LIGAÇÃO DO POVOADO ALTO SANTO ANTÔNIO À AL-110, LOCALIZADO NO MUNICÍPIO DE COITÉ DO NOIA, NO ESTADO DE ALAGOAS</t>
  </si>
  <si>
    <t>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 município.</t>
  </si>
  <si>
    <t>COITÉ DO NÓIA/AL</t>
  </si>
  <si>
    <t>5ª/GRD/UEP</t>
  </si>
  <si>
    <t>5ª/GRD</t>
  </si>
  <si>
    <t>CONCORRÊNCIA</t>
  </si>
  <si>
    <t>JOÃO PAULO LEÃO LESSA</t>
  </si>
  <si>
    <t>ISABELA BEATRIZ MACEDO DOS SANTOS</t>
  </si>
  <si>
    <t>Planejamento da contratação</t>
  </si>
  <si>
    <t>Processos de trabalho</t>
  </si>
  <si>
    <t>Empresa vencedora contratada incapaz de executar o contrato; falta de capacidade operacional da empresa contratada.</t>
  </si>
  <si>
    <t>Poderá ocorrer imprevisibilidade na aquisição ou/e entrega de bens e serviços</t>
  </si>
  <si>
    <t>1. Não entrega de bens e serviços à sociedade em função da não assinatura do contrato ou impossibilidade de execução contratual;
2. Não obtenção do objeto pretendido e descumprimento pela contratada das obrigações previstas no contrato.</t>
  </si>
  <si>
    <t>Contratada</t>
  </si>
  <si>
    <t>Atrasos/falhas na regularização fundiária e/ou atrasos nas liberações das áreas para execução dos serviços, desde que não haja responsabilidade da Contratada.</t>
  </si>
  <si>
    <t>Poderá ocorrer atraso na execução do serviço</t>
  </si>
  <si>
    <t>1. Alterações no projeto.
2. Acréscimo nos custos da obra.</t>
  </si>
  <si>
    <t>Fatores externos</t>
  </si>
  <si>
    <t>Descumprimento e/ou falta de condicionantes de licenças ambientais necessárias e/ou de requisitos técnicos e legais dos órgãos envolvidos, assim como pagamento dos valores necessários para a obtenção (Alvará, ART, Normas de Segurança, licenças, etc).</t>
  </si>
  <si>
    <t>1. Atraso no cronograma de execução;
2. Atraso na execução do contrato;
3. Não entrega de bens ou serviços;
4. Interrupção das obras/serviços.</t>
  </si>
  <si>
    <t>Necessidade de remanejamento de elementos interferentes, como linhas de energia (redes de alta e baixa tensão) telecomunicações e saneamento, tubulações.</t>
  </si>
  <si>
    <t>1. Necessidade de celebração de aditivos contratuais 2. Atraso no cronograma de execução;
2. Atraso na execução do contrato.</t>
  </si>
  <si>
    <t>Ocorrência de epidemia/pandemia durante a execução contratual que ocasionem impactos, devidamento comprovados.</t>
  </si>
  <si>
    <t>1. Atraso na execução da obra;
2. Impossibilidade de execução.</t>
  </si>
  <si>
    <t>Compartilhado</t>
  </si>
  <si>
    <t>Variação da inflação (IPCA) - Aumento do IPCA médio do período entre a data do recebimento da ordem de fornecimento até da data de entrega em relação a variação do menor e o maior valores no período de 12 meses anteriores a data de apresentação da proposta.</t>
  </si>
  <si>
    <t>Orçamentário/financeiro</t>
  </si>
  <si>
    <t>1. Atraso na execução do contrato;
2. Não entrega de bens ou serviços;
3. Não implementação de ações.</t>
  </si>
  <si>
    <t>Alterações na legislação tributária que alterem os encargos, obrigações, escopo e os valores dos bens ou seviços previstos no contrato.</t>
  </si>
  <si>
    <t>Greve ou paralisações de fornecedores ou prestadores de serviço. Ex: caminhoneiros, fabricantes, setor de transportes.</t>
  </si>
  <si>
    <t>1. Atraso na execução do contrato;
2. Atraso no cronograma;
3. Não entrega de bens ou serviços.</t>
  </si>
  <si>
    <t>Não definir corretamente a quantidade, a dimensão, as características operacionais dos equipamentos a serem empregados, a metodologia e os procedimentos para a execução do objeto, obedecendo as premissas deste Termo de Referência.</t>
  </si>
  <si>
    <t>Atraso na execução da obra.</t>
  </si>
  <si>
    <t>Dificuldades de articulação junto a prefeitura, órgãos ambientais, corpo de bombeiros, concessionárias e de órgãos de controle e fiscalização, capazes de impactar o contrato, excetuando-se os casos decorrentes de ações ou omissões de responsabilidade da Contratada.</t>
  </si>
  <si>
    <t>1. Necessidade de complementação orçamentária;
2. Atraso na execução da obra;
3. Aditivo ao contrato.</t>
  </si>
  <si>
    <t>Custos e atrasos decorrentes de pesquisas e descobertas arqueológicas ou outras interferências com o patrimônio histórico, artístico e cultural de quaisquer tipos.</t>
  </si>
  <si>
    <t>1. Atraso na execução da obra;
2. Adequações no projeto;
3. Impossibilidade de execução;
4. Aditivo ao contrato.</t>
  </si>
  <si>
    <t>Ocorrência de precipitações médias mensais que excedam em mais de 20% média mensal dos últimos 5 anos</t>
  </si>
  <si>
    <t>1. Paralisação da obra;
2. Aditivo ao contrato.</t>
  </si>
  <si>
    <t>Ocorrência de precipitações médias mensais até 20% acima da média mensal dos últimos 5 anos</t>
  </si>
  <si>
    <t>Paralisação da obra;
Aditivo ao contrato.</t>
  </si>
  <si>
    <t>Seleção de fornecedores e contratação</t>
  </si>
  <si>
    <t>Ocorrência de eventos relacionados à saúde financeira da Contratada.</t>
  </si>
  <si>
    <t>1. Atraso na execução da obra;
2. Impossibilidade de execução;
3. Aditivo ao contrato.</t>
  </si>
  <si>
    <t>Indisponibilidade orçamentária para continuidade dos serviços</t>
  </si>
  <si>
    <t>Fase preliminar da contratação - Planejamento</t>
  </si>
  <si>
    <t>Falhas na concepção ou nos cálculos dos custos do projeto.</t>
  </si>
  <si>
    <t>1. Atraso na execução da obra;
2. Impossibilidade de execução;
3. Aditivo ao contrato;
Acréscimos nos custos.</t>
  </si>
  <si>
    <t>Gestão e fiscalização do contrato</t>
  </si>
  <si>
    <t xml:space="preserve">Atraso nos pagamentos por período muito longo, superior a capacidade de suporte da empresa ou superior a 60 dias. </t>
  </si>
  <si>
    <t xml:space="preserve">1. Inoperância das empresas;
2. Desequilíbrio financeiro gerado pela gestão interna da contratada ou por atraso de pagamento das medições.
</t>
  </si>
  <si>
    <t>Atos de vandalismo, roubos e furtos que causem danos às instalações ou aos equipamentos/materiais, antes do recebimento definitivo pela Contratante.</t>
  </si>
  <si>
    <t>1. Atraso na execução da obra.</t>
  </si>
  <si>
    <t>Determinação de órgãos de controle que impactem no escopo dos serviços contratados</t>
  </si>
  <si>
    <t>1. Glosas nos pagamentos.
2. Solicitação de ensaios adicionais para a comprovação da qualidade dos serviços.
3. Aditivos contratuais. 
4. Determinação de refazimento de serviços.
5. Mudança no escopo dos serviços.
6. Necessidade de revisão em Termos de Referência e editais de contratação de objetos similares.</t>
  </si>
  <si>
    <t>Vícios ocultos nos insumos e equipamentos utilizados na execução da obra, sem prejuízo do direito de regresso contra fornecedores durante a execução.</t>
  </si>
  <si>
    <t>1. Má qualidade nos serviços prestados.
2. Acidentes de trabalho.</t>
  </si>
  <si>
    <t>Prejuízos a terceiros e danos à(s) infraestrutura(s) existente(s) (concessionária de energia elétrica, de saneamento, empreendimentos privados, prefeitura, dentre outros), ocasionados por problemas decorrentes da execução do(s) serviço(s) sob a responsabilidade da contratada, inclusive em casos de interposição de ações judiciais ou administrativas.</t>
  </si>
  <si>
    <t>1. Atraso na execução da obra;
2. Aditivo ao contrato.</t>
  </si>
  <si>
    <t>Especificações técnicas insuficientes dos materiais ou equipamentos a serem utilizados durante a execução da obra.</t>
  </si>
  <si>
    <t>1. Necessidade de substituição ou aquisição de novos materiais e equipamentos.</t>
  </si>
  <si>
    <t>Ocorrência de custos adicionais para manutenção e operação de desvios de tráfego necessários a continuidade do fluxo de veículos na região da realização da pavimentação.</t>
  </si>
  <si>
    <t>1. Aumento nos custos dos serviços.
2. Atraso na execução da obra.</t>
  </si>
  <si>
    <t>Custos adicionais associados à dificuldade de acesso à área onde será executado o serviço de pavimentação</t>
  </si>
  <si>
    <t>Decisão arbitral, judicial ou administrativa que impeça ou impossibilite a CONTRATADA de executar fielmente suas obrigações contratuais, exceto nos casos em que a CONTRATADA houver dado causa a tal decisão.</t>
  </si>
  <si>
    <t>1. Impossibilidade do cumprimento contratual, possível paralisação e rescisão contratual.</t>
  </si>
  <si>
    <t>Gestão inadequada do(s) serviço(s) por parte da contratada, no que tange aos serviços executados ou não atendimento aos parâmetros de projeto, critérios de medição, normas técnicas e diretrizes da Codevasf, agentes reguladores ou quaisquer órgãos de controle e fiscalização externos.</t>
  </si>
  <si>
    <t>1. Aumento nos custos dos serviços - necessidade de complementação orçamentária;
2. Não aceitação dos serviços pela Contratante.</t>
  </si>
  <si>
    <t>3- Média</t>
  </si>
  <si>
    <t>2- Baixa</t>
  </si>
  <si>
    <t>4- Alta</t>
  </si>
  <si>
    <t>1- Muito baixa</t>
  </si>
  <si>
    <t>Realizar análise criteriosa de capacidade técnica e financeira da empresa durante o processo de licitação; exigir garantias contratuais.</t>
  </si>
  <si>
    <t>Substituição da empresa contratada; aplicação de multas; execução de garantias.</t>
  </si>
  <si>
    <t xml:space="preserve">Regularização fundiária prévia à execução da obra.
</t>
  </si>
  <si>
    <t>Verificação da regularização fundiária com os órgãos competentes</t>
  </si>
  <si>
    <t>Cobrança de documentação antes do inicio efetivo da obra.</t>
  </si>
  <si>
    <t>Enviar notificação de cobrança.</t>
  </si>
  <si>
    <t>Levantamento prévio das interferências existentes no projeto básico/executivo. Consulta e articulação antecipada com concessionárias de serviços públicos. Previsão de cronograma específico para tratativas com concessionárias. Inclusão de cláusulas contratuais prevendo obrigações de comunicação e responsabilidade pela execução.</t>
  </si>
  <si>
    <t>Ajustes de cronograma em caso de atraso causado pelo remanejamento. Negociação com concessionárias para execução compartilhada ou paralela. Adoção de soluções técnicas alternativas (desvios provisórios, execução parcial). Previsão contratual de reequilíbrio econômico-financeiro em caso de impacto relevante.</t>
  </si>
  <si>
    <t>Não há.</t>
  </si>
  <si>
    <t>Definir cláusulas claras de reajuste nos contratos, com base em índices oficiais (ex: INCC, IPCA) e prazos curtos de vigência entre proposta e ordem de serviço.</t>
  </si>
  <si>
    <t>Possibilidade de reequilíbrio econômico-financeiro do contrato, mediante solicitação justificada da contratada, com análise técnica e jurídica da contratante.</t>
  </si>
  <si>
    <t>Envio de ofício com solicitação de autorizações e pedidos prévios aos órgãos</t>
  </si>
  <si>
    <t>Possibilidade de novo cronograma físico-financeiro, aditivo de prazo e/ou suspensão temporária do contrato.
Possibilidade de revisão contratual mediante a apresentação de justificativas e documentos comprobatórios.</t>
  </si>
  <si>
    <t>Análise da área do projeto e verificação de áreas catalogadas;</t>
  </si>
  <si>
    <t>Alteração do projeto,a partir de novos estudos de viabilidade que possibilitem a continuidade dos serviços.</t>
  </si>
  <si>
    <t>Não autorizar a realização de serviços de terraplanagem e revestimento asfáltico para períodos em que haja previsão de chuva e que não seja possível a conclusão dos trechos.</t>
  </si>
  <si>
    <t>Paralisação da obra e adequação no cronograma de execução.</t>
  </si>
  <si>
    <t>Não autorizar a realização de serviços de terraplanagem e concretagem para períodos em que haja previsão de chuva.</t>
  </si>
  <si>
    <t>Análise dos balanços financeiros da empresa</t>
  </si>
  <si>
    <t>Acompanhamento da documentação da empresa</t>
  </si>
  <si>
    <r>
      <t xml:space="preserve">Acompanhamento dos tetos definidos pelo Orçamento;
</t>
    </r>
    <r>
      <rPr>
        <sz val="11"/>
        <color theme="1"/>
        <rFont val="Calibri"/>
        <family val="2"/>
        <scheme val="minor"/>
      </rPr>
      <t>Repriorização das contratações;
Criação de rotina e de fluxo de identificação de eventos que podem comprometer o cumprimento do orçamento e do cronograma de desembolso da unidade.</t>
    </r>
  </si>
  <si>
    <t>Redução de valor de outros contatos/despesas para viabilizar o remanejamento orçamentário.</t>
  </si>
  <si>
    <t xml:space="preserve">Análise e aprovação do projeto.
</t>
  </si>
  <si>
    <t>Adequação do projeto para continuidade da execução das obras</t>
  </si>
  <si>
    <t>Planejamento financeiro; previsão de fluxo de caixa.</t>
  </si>
  <si>
    <t>Pagamento de juros; renegociação dos prazos de execução.</t>
  </si>
  <si>
    <t>Revisão nos documentos de licitação a cada determinação dos órgãos de controle (aplicação de boas práticas).</t>
  </si>
  <si>
    <t xml:space="preserve">Requerer a mobilização de recursos para fazer frente aos riscos verificados.
</t>
  </si>
  <si>
    <t>Requerer a apresentação de garantia contratual pela Contratada.
Exigir a apresentação de ajustes no Plano de Ataque de Obras e Cronograma, respeitando o prazo de execução do contrato.</t>
  </si>
  <si>
    <t>Análise do projetos e intervenções existentes na área de interferênciana ocasião da elaboração do projeto.</t>
  </si>
  <si>
    <t>A fiscalização aciona a empresa contratada para adoção de providências visando a continuidade da obra.</t>
  </si>
  <si>
    <t>A escolha dos produtos poderá ser submetida aos engenheiros projetistas da Contratante, antes da efetivação da compra.</t>
  </si>
  <si>
    <t>Testar os materiais e/ou equipamentos</t>
  </si>
  <si>
    <t>Acompanhamento rigorosp da fiscalização quanto ao detalhamento do projeto executivo, possibilitando o planejamento adequado e, por consequência, a correta execução da obra</t>
  </si>
  <si>
    <t>Maior rigor quanto ao detalhamento do projeto executivo, possibilitando o planejamento adequado e, por consequência, a correta execução da obra</t>
  </si>
  <si>
    <t>Tratativa entre as partes antes de concretizar o fato jurídico</t>
  </si>
  <si>
    <t>Fiscalização de cada etapa da obra</t>
  </si>
  <si>
    <t>Empresa executora realiza ajustes necessários.</t>
  </si>
  <si>
    <t>Antecipar estudos e compatibilizações no projeto, com envolvimento das concessionárias, para reduzir a probabilidade de atrasos e custos adicionais</t>
  </si>
  <si>
    <t>Mitigar impactos de prazo e custo mediante ajustes contratuais, reprogramação e articulação direta com as concessionárias</t>
  </si>
  <si>
    <t>Possibilidade de aditivo de prazo e/ou suspensão temporária do contrato.
Possibilidade de revisão contratual mediante a apresentação de justificativas e documentos comprobatórios.</t>
  </si>
  <si>
    <t>Maior rigor no controle do cronograma físico_x0002_financeiro, buscando o correto dimensionamento da equipe, dos insumos e dos equipamentos necessários à adequada execução da obra.</t>
  </si>
  <si>
    <t xml:space="preserve">Readequação do cronograma físico-financeiro e do dimensionamento da equipe, inusmos e equipamentos para atenuar o atraso na execução da obra. </t>
  </si>
  <si>
    <t>Estabelecimento de um canal de comunicação e parceria com órgãos locais.</t>
  </si>
  <si>
    <t>Reavaliação dos prazos e negociações diretas com as partes envolvidas.</t>
  </si>
  <si>
    <t>Priorizar a definição de cronograma de execução dos serviços que possam ser impactados com regimes hídricos severos, para o período com histórico de precipitações mais baixas</t>
  </si>
  <si>
    <t>Articulações Institucionais visando assegurar a garantia da alocação anual dos recursos.</t>
  </si>
  <si>
    <t>Adequação do cronograma de execução visando reduzir o ritmo de execução dos serviços, visando evitar paralização até a obtenção dos recursos necessários.
Paralização da obra até a obtenção dos recursos.</t>
  </si>
  <si>
    <t>Elaboração de Manual para aprovação de projetos com fluxo de análises a serem realizadas e check list complementar</t>
  </si>
  <si>
    <t>Aprovação da adequação do projeto para continuidade da execução das obras</t>
  </si>
  <si>
    <t>Seguro contra roubo/furto.</t>
  </si>
  <si>
    <t>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t>
  </si>
  <si>
    <t>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t>
  </si>
  <si>
    <t>Verificação junto à área jurídica os impactos da decisão na execução do instrumento</t>
  </si>
  <si>
    <t>Auxílio da área jurídica para determinação das ações, por se tratar de uma decisão judicial</t>
  </si>
  <si>
    <t>1. Elaboração de check list para fiscalização e acompanhamento das estapas do cronograma de execução da obra, visando a aprovação e consequente medição dos serviços.
2. Contratar equipes de apoio à fiscalização</t>
  </si>
  <si>
    <t>1. Aditamento contratual mediante a apresentação de justificativas e documentos comprobatórios.</t>
  </si>
  <si>
    <t>59550.000971/2025-32-e</t>
  </si>
  <si>
    <t>DAYANE CARVALHO DA COSTA</t>
  </si>
  <si>
    <t>DANIELLE ROSA BATISTA LIMA</t>
  </si>
  <si>
    <t>Maceió, Outubro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</si>
</sst>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_(* #,##0.00_);_(* \(#,##0.00\);_(* &quot;-&quot;??_);_(@_)"/>
    <numFmt numFmtId="165" formatCode="0.0"/>
    <numFmt numFmtId="166" formatCode="#,##0.00_ ;\-#,##0.00\ "/>
    <numFmt numFmtId="167" formatCode="#,##0_ ;\-#,##0\ "/>
    <numFmt numFmtId="168" formatCode="&quot;R$&quot;\ #,##0.00"/>
  </numFmts>
  <fonts count="78" x14ac:knownFonts="1">
    <font>
      <sz val="11"/>
      <color theme="1"/>
      <name val="Calibri"/>
      <family val="2"/>
      <scheme val="minor"/>
    </font>
    <font>
      <b/>
      <sz val="11"/>
      <color theme="1"/>
      <name val="Calibri"/>
      <family val="2"/>
      <scheme val="minor"/>
    </font>
    <font>
      <sz val="11"/>
      <color theme="1"/>
      <name val="Calibri"/>
      <family val="2"/>
      <scheme val="minor"/>
    </font>
    <font>
      <sz val="11"/>
      <color indexed="8"/>
      <name val="Calibri"/>
      <family val="2"/>
    </font>
    <font>
      <b/>
      <sz val="11"/>
      <name val="Calibri"/>
      <family val="2"/>
      <scheme val="minor"/>
    </font>
    <font>
      <sz val="10"/>
      <name val="Times New Roman"/>
      <family val="1"/>
    </font>
    <font>
      <b/>
      <sz val="12"/>
      <color theme="0"/>
      <name val="Arial"/>
      <family val="2"/>
    </font>
    <font>
      <sz val="11"/>
      <name val="Calibri"/>
      <family val="2"/>
      <scheme val="minor"/>
    </font>
    <font>
      <b/>
      <sz val="12"/>
      <color theme="1"/>
      <name val="Arial"/>
      <family val="2"/>
    </font>
    <font>
      <sz val="14"/>
      <color theme="1"/>
      <name val="Calibri"/>
      <family val="2"/>
      <scheme val="minor"/>
    </font>
    <font>
      <sz val="12"/>
      <color theme="1"/>
      <name val="Arial"/>
      <family val="2"/>
    </font>
    <font>
      <sz val="11"/>
      <color theme="1"/>
      <name val="Arial"/>
      <family val="2"/>
    </font>
    <font>
      <sz val="11"/>
      <name val="Arial"/>
      <family val="2"/>
    </font>
    <font>
      <sz val="11"/>
      <color rgb="FFFF0000"/>
      <name val="Calibri"/>
      <family val="2"/>
      <scheme val="minor"/>
    </font>
    <font>
      <b/>
      <sz val="10"/>
      <color theme="1"/>
      <name val="Calibri"/>
      <family val="2"/>
      <scheme val="minor"/>
    </font>
    <font>
      <sz val="20"/>
      <color rgb="FFFF0000"/>
      <name val="Calibri"/>
      <family val="2"/>
      <scheme val="minor"/>
    </font>
    <font>
      <b/>
      <sz val="10"/>
      <color theme="0"/>
      <name val="Times New Roman"/>
      <family val="1"/>
    </font>
    <font>
      <sz val="10"/>
      <color theme="1" tint="0.34998626667073579"/>
      <name val="Times New Roman"/>
      <family val="1"/>
    </font>
    <font>
      <sz val="10"/>
      <color theme="0"/>
      <name val="Times New Roman"/>
      <family val="1"/>
    </font>
    <font>
      <b/>
      <sz val="10"/>
      <name val="Times New Roman"/>
      <family val="1"/>
    </font>
    <font>
      <b/>
      <sz val="10"/>
      <color rgb="FFC00000"/>
      <name val="Times New Roman"/>
      <family val="1"/>
    </font>
    <font>
      <sz val="10"/>
      <color theme="1"/>
      <name val="Calibri"/>
      <family val="2"/>
      <scheme val="minor"/>
    </font>
    <font>
      <b/>
      <sz val="11"/>
      <color theme="0"/>
      <name val="Calibri"/>
      <family val="2"/>
      <scheme val="minor"/>
    </font>
    <font>
      <sz val="11"/>
      <color theme="0"/>
      <name val="Calibri"/>
      <family val="2"/>
      <scheme val="minor"/>
    </font>
    <font>
      <b/>
      <u/>
      <sz val="11"/>
      <name val="Calibri"/>
      <family val="2"/>
      <scheme val="minor"/>
    </font>
    <font>
      <b/>
      <sz val="11"/>
      <color rgb="FFFF0000"/>
      <name val="Calibri"/>
      <family val="2"/>
      <scheme val="minor"/>
    </font>
    <font>
      <sz val="11"/>
      <color theme="3" tint="-0.499984740745262"/>
      <name val="Calibri"/>
      <family val="2"/>
      <scheme val="minor"/>
    </font>
    <font>
      <b/>
      <u/>
      <sz val="11"/>
      <color theme="3" tint="-0.499984740745262"/>
      <name val="Calibri"/>
      <family val="2"/>
      <scheme val="minor"/>
    </font>
    <font>
      <sz val="11"/>
      <color theme="1" tint="0.34998626667073579"/>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b/>
      <sz val="9"/>
      <color indexed="81"/>
      <name val="Segoe UI"/>
      <family val="2"/>
    </font>
    <font>
      <b/>
      <sz val="12"/>
      <name val="Calibri"/>
      <family val="2"/>
      <scheme val="minor"/>
    </font>
    <font>
      <sz val="12"/>
      <name val="Calibri"/>
      <family val="2"/>
      <scheme val="minor"/>
    </font>
    <font>
      <sz val="14"/>
      <color rgb="FF1F2125"/>
      <name val="Calibri"/>
      <family val="2"/>
      <scheme val="minor"/>
    </font>
    <font>
      <b/>
      <sz val="14"/>
      <name val="Calibri"/>
      <family val="2"/>
      <scheme val="minor"/>
    </font>
    <font>
      <b/>
      <sz val="16"/>
      <name val="Calibri"/>
      <family val="2"/>
      <scheme val="minor"/>
    </font>
    <font>
      <sz val="9"/>
      <name val="Calibri"/>
      <family val="2"/>
      <scheme val="minor"/>
    </font>
    <font>
      <b/>
      <sz val="9"/>
      <name val="Calibri"/>
      <family val="2"/>
      <scheme val="minor"/>
    </font>
    <font>
      <b/>
      <sz val="14"/>
      <name val="Arial"/>
      <family val="2"/>
    </font>
    <font>
      <b/>
      <sz val="11"/>
      <name val="Arial"/>
      <family val="2"/>
    </font>
    <font>
      <sz val="10"/>
      <color theme="3" tint="-0.249977111117893"/>
      <name val="Arial"/>
      <family val="2"/>
    </font>
    <font>
      <b/>
      <sz val="10"/>
      <color rgb="FFFF0000"/>
      <name val="Arial"/>
      <family val="2"/>
    </font>
    <font>
      <b/>
      <sz val="10"/>
      <color theme="0"/>
      <name val="Arial"/>
      <family val="2"/>
    </font>
    <font>
      <b/>
      <sz val="10"/>
      <color theme="3" tint="-0.249977111117893"/>
      <name val="Arial"/>
      <family val="2"/>
    </font>
    <font>
      <b/>
      <sz val="10"/>
      <color theme="2" tint="-0.749992370372631"/>
      <name val="Arial"/>
      <family val="2"/>
    </font>
    <font>
      <b/>
      <sz val="10"/>
      <name val="Arial"/>
      <family val="2"/>
    </font>
    <font>
      <b/>
      <sz val="9"/>
      <color theme="3" tint="-0.249977111117893"/>
      <name val="Arial"/>
      <family val="2"/>
    </font>
    <font>
      <b/>
      <sz val="10"/>
      <color rgb="FFFF3300"/>
      <name val="Arial"/>
      <family val="2"/>
    </font>
    <font>
      <b/>
      <sz val="12"/>
      <color theme="3" tint="-0.249977111117893"/>
      <name val="Arial"/>
      <family val="2"/>
    </font>
    <font>
      <sz val="10"/>
      <color theme="2" tint="-0.749992370372631"/>
      <name val="Arial"/>
      <family val="2"/>
    </font>
    <font>
      <b/>
      <sz val="16"/>
      <name val="Arial"/>
      <family val="2"/>
    </font>
    <font>
      <b/>
      <sz val="20"/>
      <color rgb="FFFF0000"/>
      <name val="Arial"/>
      <family val="2"/>
    </font>
    <font>
      <b/>
      <sz val="20"/>
      <color rgb="FFFF3300"/>
      <name val="Arial"/>
      <family val="2"/>
    </font>
    <font>
      <b/>
      <sz val="12"/>
      <name val="Arial"/>
      <family val="2"/>
    </font>
    <font>
      <b/>
      <sz val="14"/>
      <color theme="1"/>
      <name val="Arial"/>
      <family val="2"/>
    </font>
    <font>
      <b/>
      <sz val="18"/>
      <color theme="1"/>
      <name val="Calibri"/>
      <family val="2"/>
      <scheme val="minor"/>
    </font>
    <font>
      <b/>
      <sz val="16"/>
      <color theme="1"/>
      <name val="Arial"/>
      <family val="2"/>
    </font>
    <font>
      <b/>
      <sz val="12"/>
      <color rgb="FFFF0000"/>
      <name val="Calibri"/>
      <family val="2"/>
      <scheme val="minor"/>
    </font>
    <font>
      <b/>
      <sz val="20"/>
      <color theme="1"/>
      <name val="Arial"/>
      <family val="2"/>
    </font>
    <font>
      <b/>
      <sz val="10"/>
      <color rgb="FFFF0000"/>
      <name val="Calibri"/>
      <family val="2"/>
      <scheme val="minor"/>
    </font>
    <font>
      <sz val="8"/>
      <name val="Calibri"/>
      <family val="2"/>
      <scheme val="minor"/>
    </font>
    <font>
      <sz val="10"/>
      <name val="Calibri"/>
      <family val="2"/>
      <scheme val="minor"/>
    </font>
    <font>
      <sz val="12"/>
      <color indexed="81"/>
      <name val="Calibri"/>
      <family val="2"/>
      <scheme val="minor"/>
    </font>
    <font>
      <b/>
      <sz val="12"/>
      <color indexed="81"/>
      <name val="Calibri"/>
      <family val="2"/>
      <scheme val="minor"/>
    </font>
    <font>
      <b/>
      <sz val="14"/>
      <color rgb="FFFF0000"/>
      <name val="Calibri"/>
      <family val="2"/>
      <scheme val="minor"/>
    </font>
    <font>
      <b/>
      <sz val="24"/>
      <color theme="0"/>
      <name val="Cambria"/>
      <family val="2"/>
      <scheme val="major"/>
    </font>
    <font>
      <b/>
      <sz val="14"/>
      <color theme="0"/>
      <name val="Calibri"/>
      <family val="2"/>
      <scheme val="minor"/>
    </font>
    <font>
      <b/>
      <sz val="16"/>
      <color theme="0"/>
      <name val="Calibri"/>
      <family val="2"/>
      <scheme val="minor"/>
    </font>
    <font>
      <b/>
      <sz val="18"/>
      <color rgb="FF000000"/>
      <name val="Calibri"/>
      <family val="2"/>
      <scheme val="minor"/>
    </font>
    <font>
      <sz val="12"/>
      <color rgb="FFFF0000"/>
      <name val="Calibri"/>
      <family val="2"/>
      <scheme val="minor"/>
    </font>
    <font>
      <b/>
      <sz val="28"/>
      <color theme="0"/>
      <name val="Calibri"/>
      <family val="2"/>
      <scheme val="minor"/>
    </font>
    <font>
      <b/>
      <sz val="18"/>
      <color theme="0"/>
      <name val="Calibri"/>
      <family val="2"/>
      <scheme val="minor"/>
    </font>
    <font>
      <b/>
      <sz val="18"/>
      <color theme="0"/>
      <name val="Cambria"/>
      <family val="2"/>
      <scheme val="major"/>
    </font>
    <font>
      <u/>
      <sz val="11"/>
      <color theme="10"/>
      <name val="Calibri"/>
      <family val="2"/>
      <scheme val="minor"/>
    </font>
    <font>
      <b/>
      <u val="double"/>
      <sz val="14"/>
      <color theme="0"/>
      <name val="Calibri"/>
      <family val="2"/>
      <scheme val="minor"/>
    </font>
    <font>
      <b/>
      <u/>
      <sz val="14"/>
      <color theme="0"/>
      <name val="Calibri"/>
      <family val="2"/>
      <scheme val="minor"/>
    </font>
  </fonts>
  <fills count="23">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FF99CC"/>
        <bgColor indexed="64"/>
      </patternFill>
    </fill>
    <fill>
      <patternFill patternType="solid">
        <fgColor rgb="FF00B050"/>
        <bgColor indexed="64"/>
      </patternFill>
    </fill>
    <fill>
      <patternFill patternType="solid">
        <fgColor rgb="FFFFFF99"/>
        <bgColor indexed="64"/>
      </patternFill>
    </fill>
    <fill>
      <patternFill patternType="solid">
        <fgColor rgb="FFFFFF00"/>
        <bgColor indexed="64"/>
      </patternFill>
    </fill>
    <fill>
      <patternFill patternType="solid">
        <fgColor rgb="FFFFCC0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0070C0"/>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FF00"/>
        <bgColor rgb="FF000000"/>
      </patternFill>
    </fill>
    <fill>
      <patternFill patternType="solid">
        <fgColor rgb="FFFF3300"/>
        <bgColor indexed="64"/>
      </patternFill>
    </fill>
    <fill>
      <gradientFill degree="90">
        <stop position="0">
          <color theme="3" tint="0.40000610370189521"/>
        </stop>
        <stop position="1">
          <color theme="4" tint="-0.25098422193060094"/>
        </stop>
      </gradientFill>
    </fill>
    <fill>
      <gradientFill degree="270">
        <stop position="0">
          <color theme="4" tint="0.59999389629810485"/>
        </stop>
        <stop position="1">
          <color theme="4" tint="0.40000610370189521"/>
        </stop>
      </gradientFill>
    </fill>
    <fill>
      <gradientFill degree="90">
        <stop position="0">
          <color theme="4" tint="0.59999389629810485"/>
        </stop>
        <stop position="1">
          <color theme="4"/>
        </stop>
      </gradientFill>
    </fill>
    <fill>
      <patternFill patternType="solid">
        <fgColor theme="4"/>
        <bgColor auto="1"/>
      </patternFill>
    </fill>
  </fills>
  <borders count="122">
    <border>
      <left/>
      <right/>
      <top/>
      <bottom/>
      <diagonal/>
    </border>
    <border>
      <left style="thin">
        <color indexed="64"/>
      </left>
      <right style="thin">
        <color indexed="64"/>
      </right>
      <top style="thin">
        <color indexed="64"/>
      </top>
      <bottom style="thin">
        <color indexed="64"/>
      </bottom>
      <diagonal/>
    </border>
    <border>
      <left style="hair">
        <color theme="3"/>
      </left>
      <right style="hair">
        <color theme="3"/>
      </right>
      <top style="hair">
        <color theme="3"/>
      </top>
      <bottom style="hair">
        <color theme="3"/>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theme="3"/>
      </left>
      <right/>
      <top style="thin">
        <color theme="3"/>
      </top>
      <bottom style="hair">
        <color theme="3"/>
      </bottom>
      <diagonal/>
    </border>
    <border>
      <left/>
      <right/>
      <top style="thin">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style="hair">
        <color theme="3"/>
      </left>
      <right/>
      <top style="hair">
        <color theme="3"/>
      </top>
      <bottom/>
      <diagonal/>
    </border>
    <border>
      <left/>
      <right/>
      <top style="hair">
        <color theme="3"/>
      </top>
      <bottom/>
      <diagonal/>
    </border>
    <border>
      <left style="hair">
        <color theme="3"/>
      </left>
      <right/>
      <top/>
      <bottom/>
      <diagonal/>
    </border>
    <border>
      <left style="hair">
        <color theme="3"/>
      </left>
      <right/>
      <top/>
      <bottom style="hair">
        <color theme="3"/>
      </bottom>
      <diagonal/>
    </border>
    <border>
      <left/>
      <right/>
      <top/>
      <bottom style="hair">
        <color theme="3"/>
      </bottom>
      <diagonal/>
    </border>
    <border>
      <left style="hair">
        <color theme="3"/>
      </left>
      <right/>
      <top style="hair">
        <color theme="3"/>
      </top>
      <bottom style="medium">
        <color indexed="64"/>
      </bottom>
      <diagonal/>
    </border>
    <border>
      <left/>
      <right/>
      <top style="hair">
        <color theme="3"/>
      </top>
      <bottom style="medium">
        <color indexed="64"/>
      </bottom>
      <diagonal/>
    </border>
    <border>
      <left style="hair">
        <color theme="3"/>
      </left>
      <right/>
      <top style="medium">
        <color indexed="64"/>
      </top>
      <bottom style="hair">
        <color theme="3"/>
      </bottom>
      <diagonal/>
    </border>
    <border>
      <left/>
      <right/>
      <top style="medium">
        <color indexed="64"/>
      </top>
      <bottom style="hair">
        <color theme="3"/>
      </bottom>
      <diagonal/>
    </border>
    <border>
      <left style="hair">
        <color theme="3"/>
      </left>
      <right style="hair">
        <color theme="3"/>
      </right>
      <top style="hair">
        <color theme="3"/>
      </top>
      <bottom/>
      <diagonal/>
    </border>
    <border>
      <left style="hair">
        <color theme="3"/>
      </left>
      <right style="hair">
        <color theme="3"/>
      </right>
      <top/>
      <bottom/>
      <diagonal/>
    </border>
    <border>
      <left/>
      <right style="thin">
        <color indexed="64"/>
      </right>
      <top/>
      <bottom/>
      <diagonal/>
    </border>
    <border>
      <left style="thin">
        <color indexed="64"/>
      </left>
      <right style="hair">
        <color theme="3"/>
      </right>
      <top style="thin">
        <color theme="3"/>
      </top>
      <bottom style="hair">
        <color theme="3"/>
      </bottom>
      <diagonal/>
    </border>
    <border>
      <left/>
      <right style="thin">
        <color indexed="64"/>
      </right>
      <top style="thin">
        <color theme="3"/>
      </top>
      <bottom style="hair">
        <color theme="3"/>
      </bottom>
      <diagonal/>
    </border>
    <border>
      <left style="thin">
        <color indexed="64"/>
      </left>
      <right style="hair">
        <color theme="3"/>
      </right>
      <top style="hair">
        <color theme="3"/>
      </top>
      <bottom style="hair">
        <color theme="3"/>
      </bottom>
      <diagonal/>
    </border>
    <border>
      <left/>
      <right style="thin">
        <color indexed="64"/>
      </right>
      <top style="hair">
        <color theme="3"/>
      </top>
      <bottom style="hair">
        <color theme="3"/>
      </bottom>
      <diagonal/>
    </border>
    <border>
      <left style="thin">
        <color indexed="64"/>
      </left>
      <right style="hair">
        <color theme="3"/>
      </right>
      <top style="hair">
        <color theme="3"/>
      </top>
      <bottom/>
      <diagonal/>
    </border>
    <border>
      <left/>
      <right style="thin">
        <color indexed="64"/>
      </right>
      <top style="hair">
        <color theme="3"/>
      </top>
      <bottom/>
      <diagonal/>
    </border>
    <border>
      <left style="thin">
        <color indexed="64"/>
      </left>
      <right style="hair">
        <color theme="3"/>
      </right>
      <top/>
      <bottom/>
      <diagonal/>
    </border>
    <border>
      <left style="thin">
        <color indexed="64"/>
      </left>
      <right style="hair">
        <color theme="3"/>
      </right>
      <top/>
      <bottom style="thin">
        <color indexed="64"/>
      </bottom>
      <diagonal/>
    </border>
    <border>
      <left style="hair">
        <color theme="3"/>
      </left>
      <right/>
      <top/>
      <bottom style="thin">
        <color indexed="64"/>
      </bottom>
      <diagonal/>
    </border>
    <border>
      <left style="thin">
        <color indexed="64"/>
      </left>
      <right style="hair">
        <color theme="3"/>
      </right>
      <top style="hair">
        <color theme="3"/>
      </top>
      <bottom style="thin">
        <color indexed="64"/>
      </bottom>
      <diagonal/>
    </border>
    <border>
      <left style="hair">
        <color theme="3"/>
      </left>
      <right/>
      <top style="hair">
        <color theme="3"/>
      </top>
      <bottom style="thin">
        <color indexed="64"/>
      </bottom>
      <diagonal/>
    </border>
    <border>
      <left/>
      <right/>
      <top style="hair">
        <color theme="3"/>
      </top>
      <bottom style="thin">
        <color indexed="64"/>
      </bottom>
      <diagonal/>
    </border>
    <border>
      <left/>
      <right style="thin">
        <color indexed="64"/>
      </right>
      <top style="hair">
        <color theme="3"/>
      </top>
      <bottom style="thin">
        <color indexed="64"/>
      </bottom>
      <diagonal/>
    </border>
    <border>
      <left style="thin">
        <color indexed="64"/>
      </left>
      <right style="hair">
        <color theme="3"/>
      </right>
      <top style="thin">
        <color theme="3"/>
      </top>
      <bottom style="thin">
        <color indexed="64"/>
      </bottom>
      <diagonal/>
    </border>
    <border>
      <left style="hair">
        <color theme="3"/>
      </left>
      <right/>
      <top style="thin">
        <color theme="3"/>
      </top>
      <bottom style="thin">
        <color indexed="64"/>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indexed="64"/>
      </left>
      <right/>
      <top/>
      <bottom/>
      <diagonal/>
    </border>
    <border>
      <left style="hair">
        <color theme="3"/>
      </left>
      <right style="hair">
        <color theme="3"/>
      </right>
      <top style="hair">
        <color theme="3"/>
      </top>
      <bottom style="thin">
        <color indexed="64"/>
      </bottom>
      <diagonal/>
    </border>
    <border>
      <left/>
      <right style="thin">
        <color indexed="64"/>
      </right>
      <top style="hair">
        <color theme="3"/>
      </top>
      <bottom style="medium">
        <color indexed="64"/>
      </bottom>
      <diagonal/>
    </border>
    <border>
      <left/>
      <right style="thin">
        <color indexed="64"/>
      </right>
      <top style="medium">
        <color indexed="64"/>
      </top>
      <bottom style="hair">
        <color theme="3"/>
      </bottom>
      <diagonal/>
    </border>
    <border>
      <left/>
      <right style="thin">
        <color indexed="64"/>
      </right>
      <top/>
      <bottom style="hair">
        <color theme="3"/>
      </bottom>
      <diagonal/>
    </border>
    <border>
      <left style="hair">
        <color theme="3"/>
      </left>
      <right style="thin">
        <color indexed="64"/>
      </right>
      <top/>
      <bottom/>
      <diagonal/>
    </border>
    <border>
      <left style="hair">
        <color theme="3"/>
      </left>
      <right style="hair">
        <color theme="3"/>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theme="0"/>
      </bottom>
      <diagonal/>
    </border>
    <border>
      <left style="medium">
        <color indexed="64"/>
      </left>
      <right style="medium">
        <color indexed="64"/>
      </right>
      <top/>
      <bottom/>
      <diagonal/>
    </border>
    <border>
      <left style="medium">
        <color indexed="64"/>
      </left>
      <right style="medium">
        <color indexed="64"/>
      </right>
      <top style="double">
        <color theme="0"/>
      </top>
      <bottom style="double">
        <color theme="0"/>
      </bottom>
      <diagonal/>
    </border>
    <border>
      <left style="medium">
        <color indexed="64"/>
      </left>
      <right style="medium">
        <color indexed="64"/>
      </right>
      <top/>
      <bottom style="medium">
        <color indexed="64"/>
      </bottom>
      <diagonal/>
    </border>
    <border>
      <left style="medium">
        <color indexed="64"/>
      </left>
      <right style="medium">
        <color indexed="64"/>
      </right>
      <top style="double">
        <color theme="0"/>
      </top>
      <bottom style="medium">
        <color indexed="64"/>
      </bottom>
      <diagonal/>
    </border>
    <border>
      <left/>
      <right style="medium">
        <color indexed="64"/>
      </right>
      <top/>
      <bottom/>
      <diagonal/>
    </border>
    <border>
      <left style="medium">
        <color indexed="64"/>
      </left>
      <right style="double">
        <color theme="0"/>
      </right>
      <top style="medium">
        <color indexed="64"/>
      </top>
      <bottom/>
      <diagonal/>
    </border>
    <border>
      <left style="double">
        <color theme="0"/>
      </left>
      <right style="double">
        <color theme="0"/>
      </right>
      <top style="medium">
        <color indexed="64"/>
      </top>
      <bottom/>
      <diagonal/>
    </border>
    <border>
      <left style="double">
        <color theme="0"/>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ashed">
        <color theme="0"/>
      </left>
      <right style="dashed">
        <color theme="0"/>
      </right>
      <top style="double">
        <color theme="0"/>
      </top>
      <bottom/>
      <diagonal/>
    </border>
    <border>
      <left style="dashed">
        <color theme="0"/>
      </left>
      <right style="dashed">
        <color theme="0"/>
      </right>
      <top/>
      <bottom/>
      <diagonal/>
    </border>
    <border>
      <left style="dashed">
        <color theme="0"/>
      </left>
      <right style="medium">
        <color indexed="64"/>
      </right>
      <top style="double">
        <color theme="0"/>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theme="3"/>
      </top>
      <bottom/>
      <diagonal/>
    </border>
    <border>
      <left style="thin">
        <color indexed="64"/>
      </left>
      <right/>
      <top/>
      <bottom style="hair">
        <color theme="3"/>
      </bottom>
      <diagonal/>
    </border>
    <border>
      <left style="thin">
        <color indexed="64"/>
      </left>
      <right style="hair">
        <color indexed="64"/>
      </right>
      <top style="hair">
        <color theme="3"/>
      </top>
      <bottom style="hair">
        <color indexed="64"/>
      </bottom>
      <diagonal/>
    </border>
    <border>
      <left style="hair">
        <color indexed="64"/>
      </left>
      <right style="hair">
        <color indexed="64"/>
      </right>
      <top style="hair">
        <color theme="3"/>
      </top>
      <bottom style="hair">
        <color indexed="64"/>
      </bottom>
      <diagonal/>
    </border>
    <border>
      <left style="hair">
        <color indexed="64"/>
      </left>
      <right style="thin">
        <color indexed="64"/>
      </right>
      <top style="hair">
        <color theme="3"/>
      </top>
      <bottom style="hair">
        <color indexed="64"/>
      </bottom>
      <diagonal/>
    </border>
    <border>
      <left/>
      <right/>
      <top style="hair">
        <color indexed="64"/>
      </top>
      <bottom/>
      <diagonal/>
    </border>
    <border>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double">
        <color theme="0"/>
      </right>
      <top style="medium">
        <color indexed="64"/>
      </top>
      <bottom style="thin">
        <color indexed="64"/>
      </bottom>
      <diagonal/>
    </border>
    <border>
      <left style="double">
        <color theme="0"/>
      </left>
      <right style="double">
        <color theme="0"/>
      </right>
      <top style="medium">
        <color indexed="64"/>
      </top>
      <bottom style="thin">
        <color indexed="64"/>
      </bottom>
      <diagonal/>
    </border>
    <border>
      <left style="double">
        <color theme="0"/>
      </left>
      <right style="medium">
        <color indexed="64"/>
      </right>
      <top style="medium">
        <color indexed="64"/>
      </top>
      <bottom style="thin">
        <color indexed="64"/>
      </bottom>
      <diagonal/>
    </border>
    <border>
      <left style="medium">
        <color indexed="64"/>
      </left>
      <right style="medium">
        <color indexed="64"/>
      </right>
      <top style="medium">
        <color indexed="64"/>
      </top>
      <bottom style="double">
        <color theme="0"/>
      </bottom>
      <diagonal/>
    </border>
    <border>
      <left/>
      <right style="thin">
        <color rgb="FF000000"/>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theme="3"/>
      </right>
      <top style="thin">
        <color indexed="64"/>
      </top>
      <bottom style="thin">
        <color indexed="64"/>
      </bottom>
      <diagonal/>
    </border>
    <border>
      <left style="hair">
        <color theme="3"/>
      </left>
      <right/>
      <top style="thin">
        <color indexed="64"/>
      </top>
      <bottom style="thin">
        <color indexed="64"/>
      </bottom>
      <diagonal/>
    </border>
    <border>
      <left style="thin">
        <color theme="0"/>
      </left>
      <right/>
      <top style="thin">
        <color indexed="64"/>
      </top>
      <bottom/>
      <diagonal/>
    </border>
    <border>
      <left style="thin">
        <color indexed="64"/>
      </left>
      <right style="thin">
        <color indexed="64"/>
      </right>
      <top style="thin">
        <color indexed="64"/>
      </top>
      <bottom/>
      <diagonal/>
    </border>
    <border>
      <left/>
      <right/>
      <top/>
      <bottom style="thin">
        <color theme="3"/>
      </bottom>
      <diagonal/>
    </border>
    <border>
      <left/>
      <right style="thin">
        <color indexed="64"/>
      </right>
      <top/>
      <bottom style="thin">
        <color theme="3"/>
      </bottom>
      <diagonal/>
    </border>
    <border>
      <left style="thin">
        <color indexed="64"/>
      </left>
      <right/>
      <top/>
      <bottom style="medium">
        <color indexed="64"/>
      </bottom>
      <diagonal/>
    </border>
    <border>
      <left style="thin">
        <color indexed="64"/>
      </left>
      <right/>
      <top/>
      <bottom style="thin">
        <color theme="3"/>
      </bottom>
      <diagonal/>
    </border>
  </borders>
  <cellStyleXfs count="6">
    <xf numFmtId="0" fontId="0" fillId="0" borderId="0"/>
    <xf numFmtId="9" fontId="2" fillId="0" borderId="0" applyFont="0" applyFill="0" applyBorder="0" applyAlignment="0" applyProtection="0"/>
    <xf numFmtId="164"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75" fillId="0" borderId="0" applyNumberFormat="0" applyFill="0" applyBorder="0" applyAlignment="0" applyProtection="0"/>
  </cellStyleXfs>
  <cellXfs count="503">
    <xf numFmtId="0" fontId="0" fillId="0" borderId="0" xfId="0"/>
    <xf numFmtId="0" fontId="0" fillId="0" borderId="1" xfId="0" applyBorder="1"/>
    <xf numFmtId="0" fontId="6" fillId="3" borderId="1" xfId="0" applyFont="1" applyFill="1" applyBorder="1" applyAlignment="1">
      <alignment horizontal="center" vertical="center" wrapText="1"/>
    </xf>
    <xf numFmtId="0" fontId="8" fillId="0" borderId="0" xfId="0" applyFont="1" applyAlignment="1">
      <alignment horizontal="center" vertical="center" wrapText="1"/>
    </xf>
    <xf numFmtId="0" fontId="11" fillId="0" borderId="0" xfId="0" applyFont="1"/>
    <xf numFmtId="0" fontId="10" fillId="0" borderId="0" xfId="0" applyFont="1"/>
    <xf numFmtId="0" fontId="12" fillId="0" borderId="0" xfId="0" applyFont="1" applyAlignment="1">
      <alignment horizontal="left"/>
    </xf>
    <xf numFmtId="0" fontId="9" fillId="0" borderId="0" xfId="0" applyFont="1" applyAlignment="1">
      <alignment horizontal="left"/>
    </xf>
    <xf numFmtId="0" fontId="16" fillId="0" borderId="0" xfId="0" applyFont="1" applyAlignment="1">
      <alignment horizontal="center" vertical="center"/>
    </xf>
    <xf numFmtId="0" fontId="17" fillId="0" borderId="0" xfId="0" applyFont="1"/>
    <xf numFmtId="0" fontId="18" fillId="0" borderId="0" xfId="0" applyFont="1"/>
    <xf numFmtId="0" fontId="19" fillId="0" borderId="0" xfId="0" applyFont="1" applyAlignment="1">
      <alignment horizontal="center" vertical="center"/>
    </xf>
    <xf numFmtId="0" fontId="5" fillId="0" borderId="0" xfId="0" applyFont="1"/>
    <xf numFmtId="0" fontId="20" fillId="0" borderId="0" xfId="0" applyFont="1" applyAlignment="1">
      <alignment horizontal="left" vertical="center"/>
    </xf>
    <xf numFmtId="0" fontId="17" fillId="0" borderId="0" xfId="0" applyFont="1" applyAlignment="1">
      <alignment vertical="top"/>
    </xf>
    <xf numFmtId="0" fontId="21" fillId="16" borderId="1" xfId="0" applyFont="1" applyFill="1" applyBorder="1" applyAlignment="1">
      <alignment horizontal="justify" vertical="center" wrapText="1"/>
    </xf>
    <xf numFmtId="0" fontId="21" fillId="16" borderId="1" xfId="0" applyFont="1" applyFill="1" applyBorder="1" applyAlignment="1">
      <alignment horizontal="center" vertical="center" wrapText="1"/>
    </xf>
    <xf numFmtId="0" fontId="13" fillId="0" borderId="0" xfId="0" applyFont="1" applyAlignment="1">
      <alignment horizontal="left" vertical="center" wrapText="1" indent="1"/>
    </xf>
    <xf numFmtId="0" fontId="13" fillId="0" borderId="0" xfId="0" applyFont="1" applyAlignment="1">
      <alignment horizontal="left" vertical="center" indent="1"/>
    </xf>
    <xf numFmtId="0" fontId="23" fillId="0" borderId="0" xfId="0" applyFont="1"/>
    <xf numFmtId="0" fontId="22" fillId="0" borderId="0" xfId="0" applyFont="1" applyAlignment="1">
      <alignment horizontal="left" vertical="center" wrapText="1"/>
    </xf>
    <xf numFmtId="0" fontId="1" fillId="12" borderId="2" xfId="0" applyFont="1" applyFill="1" applyBorder="1" applyAlignment="1">
      <alignment horizontal="center" vertical="center"/>
    </xf>
    <xf numFmtId="0" fontId="7" fillId="8" borderId="2"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7" fillId="0" borderId="0" xfId="0" applyFont="1" applyAlignment="1">
      <alignment horizontal="center" wrapText="1"/>
    </xf>
    <xf numFmtId="0" fontId="7" fillId="0" borderId="0" xfId="0" applyFont="1"/>
    <xf numFmtId="0" fontId="4" fillId="0" borderId="19" xfId="0" applyFont="1" applyBorder="1" applyAlignment="1">
      <alignment horizontal="left" vertical="center"/>
    </xf>
    <xf numFmtId="0" fontId="4" fillId="0" borderId="20" xfId="0" applyFont="1" applyBorder="1" applyAlignment="1">
      <alignment horizontal="left" vertical="center"/>
    </xf>
    <xf numFmtId="0" fontId="7" fillId="0" borderId="21" xfId="0" applyFont="1" applyBorder="1" applyAlignment="1">
      <alignment horizontal="center" vertical="center"/>
    </xf>
    <xf numFmtId="0" fontId="7" fillId="0" borderId="0" xfId="0" applyFont="1" applyAlignment="1">
      <alignment horizontal="center" vertical="center"/>
    </xf>
    <xf numFmtId="0" fontId="27" fillId="0" borderId="29" xfId="0" applyFont="1" applyBorder="1" applyAlignment="1">
      <alignment horizontal="left" vertical="center" indent="2"/>
    </xf>
    <xf numFmtId="0" fontId="27" fillId="0" borderId="29" xfId="0" applyFont="1" applyBorder="1" applyAlignment="1">
      <alignment horizontal="center" vertical="center"/>
    </xf>
    <xf numFmtId="9" fontId="7" fillId="0" borderId="29" xfId="0" applyNumberFormat="1" applyFont="1" applyBorder="1" applyAlignment="1">
      <alignment horizontal="left" indent="2"/>
    </xf>
    <xf numFmtId="0" fontId="26" fillId="0" borderId="29" xfId="0" quotePrefix="1" applyFont="1" applyBorder="1" applyAlignment="1">
      <alignment horizontal="left" vertical="center" wrapText="1" indent="4"/>
    </xf>
    <xf numFmtId="0" fontId="28" fillId="0" borderId="29" xfId="0" applyFont="1" applyBorder="1" applyAlignment="1">
      <alignment horizontal="center" wrapText="1"/>
    </xf>
    <xf numFmtId="0" fontId="1" fillId="12" borderId="2" xfId="0" applyFont="1" applyFill="1" applyBorder="1" applyAlignment="1">
      <alignment horizontal="center" vertical="center" wrapText="1"/>
    </xf>
    <xf numFmtId="167" fontId="7" fillId="0" borderId="2" xfId="4" applyNumberFormat="1" applyFont="1" applyFill="1" applyBorder="1" applyAlignment="1">
      <alignment horizontal="center" vertical="center"/>
    </xf>
    <xf numFmtId="0" fontId="31" fillId="14" borderId="1" xfId="0" applyFont="1" applyFill="1" applyBorder="1" applyAlignment="1">
      <alignment horizontal="center" vertical="center" wrapText="1"/>
    </xf>
    <xf numFmtId="0" fontId="21" fillId="13" borderId="0" xfId="0" applyFont="1" applyFill="1" applyAlignment="1">
      <alignment horizontal="left" vertical="top" wrapText="1"/>
    </xf>
    <xf numFmtId="0" fontId="21" fillId="13" borderId="7" xfId="0" applyFont="1" applyFill="1" applyBorder="1" applyAlignment="1" applyProtection="1">
      <alignment horizontal="left" vertical="top" wrapText="1"/>
      <protection locked="0"/>
    </xf>
    <xf numFmtId="0" fontId="26" fillId="0" borderId="21" xfId="0" applyFont="1" applyBorder="1" applyAlignment="1">
      <alignment horizontal="center" vertical="center" wrapText="1"/>
    </xf>
    <xf numFmtId="0" fontId="26" fillId="0" borderId="0" xfId="0" applyFont="1" applyAlignment="1">
      <alignment horizontal="center" vertical="center" wrapText="1"/>
    </xf>
    <xf numFmtId="0" fontId="30" fillId="0" borderId="5" xfId="0" applyFont="1" applyBorder="1" applyAlignment="1">
      <alignment vertical="center"/>
    </xf>
    <xf numFmtId="0" fontId="30" fillId="0" borderId="6" xfId="0" applyFont="1" applyBorder="1" applyAlignment="1">
      <alignment vertical="center"/>
    </xf>
    <xf numFmtId="0" fontId="15" fillId="0" borderId="0" xfId="0" applyFont="1" applyAlignment="1">
      <alignment vertical="center"/>
    </xf>
    <xf numFmtId="0" fontId="1" fillId="12" borderId="31" xfId="0" applyFont="1" applyFill="1" applyBorder="1" applyAlignment="1">
      <alignment horizontal="center" vertical="center"/>
    </xf>
    <xf numFmtId="0" fontId="1" fillId="12" borderId="33" xfId="0" applyFont="1" applyFill="1" applyBorder="1" applyAlignment="1">
      <alignment horizontal="center" vertical="center"/>
    </xf>
    <xf numFmtId="9" fontId="0" fillId="0" borderId="35" xfId="1" applyFont="1" applyFill="1" applyBorder="1" applyAlignment="1">
      <alignment horizontal="center" vertical="center"/>
    </xf>
    <xf numFmtId="9" fontId="0" fillId="0" borderId="37" xfId="1" applyFont="1" applyFill="1" applyBorder="1" applyAlignment="1">
      <alignment horizontal="center" vertical="center"/>
    </xf>
    <xf numFmtId="9" fontId="0" fillId="0" borderId="38" xfId="1" applyFont="1" applyFill="1" applyBorder="1" applyAlignment="1">
      <alignment horizontal="left" vertical="center" indent="1"/>
    </xf>
    <xf numFmtId="9" fontId="7" fillId="0" borderId="33" xfId="1" applyFont="1" applyFill="1" applyBorder="1" applyAlignment="1">
      <alignment horizontal="left" vertical="center" wrapText="1" indent="1"/>
    </xf>
    <xf numFmtId="9" fontId="7" fillId="0" borderId="33" xfId="1" applyFont="1" applyFill="1" applyBorder="1" applyAlignment="1">
      <alignment horizontal="left" vertical="center" indent="1"/>
    </xf>
    <xf numFmtId="9" fontId="7" fillId="0" borderId="40" xfId="1" applyFont="1" applyFill="1" applyBorder="1" applyAlignment="1">
      <alignment horizontal="left" vertical="center" indent="1"/>
    </xf>
    <xf numFmtId="0" fontId="1" fillId="12" borderId="44" xfId="0" applyFont="1" applyFill="1" applyBorder="1" applyAlignment="1">
      <alignment horizontal="center" vertical="center"/>
    </xf>
    <xf numFmtId="0" fontId="23" fillId="0" borderId="48" xfId="0" applyFont="1" applyBorder="1"/>
    <xf numFmtId="0" fontId="23" fillId="0" borderId="30" xfId="0" applyFont="1" applyBorder="1" applyAlignment="1">
      <alignment horizontal="center" wrapText="1"/>
    </xf>
    <xf numFmtId="0" fontId="23" fillId="0" borderId="48" xfId="0" applyFont="1" applyBorder="1" applyAlignment="1">
      <alignment horizontal="left" vertical="center"/>
    </xf>
    <xf numFmtId="0" fontId="7" fillId="0" borderId="33" xfId="0" applyFont="1" applyBorder="1" applyAlignment="1">
      <alignment horizontal="left" vertical="center" wrapText="1" indent="1"/>
    </xf>
    <xf numFmtId="0" fontId="7" fillId="0" borderId="40" xfId="0" applyFont="1" applyBorder="1" applyAlignment="1">
      <alignment horizontal="left" vertical="center" wrapText="1" indent="1"/>
    </xf>
    <xf numFmtId="0" fontId="23" fillId="15" borderId="49" xfId="0" applyFont="1" applyFill="1" applyBorder="1" applyAlignment="1">
      <alignment horizontal="center" vertical="center" wrapText="1"/>
    </xf>
    <xf numFmtId="0" fontId="7" fillId="0" borderId="36" xfId="0" applyFont="1" applyBorder="1" applyAlignment="1">
      <alignment horizontal="center" vertical="center"/>
    </xf>
    <xf numFmtId="0" fontId="7" fillId="0" borderId="30" xfId="0" applyFont="1" applyBorder="1" applyAlignment="1">
      <alignment horizontal="center" vertical="center"/>
    </xf>
    <xf numFmtId="0" fontId="26" fillId="0" borderId="30" xfId="0" applyFont="1" applyBorder="1" applyAlignment="1">
      <alignment horizontal="center" vertical="center" wrapText="1"/>
    </xf>
    <xf numFmtId="0" fontId="27" fillId="0" borderId="53" xfId="0" applyFont="1" applyBorder="1" applyAlignment="1">
      <alignment horizontal="center" vertical="center"/>
    </xf>
    <xf numFmtId="0" fontId="26" fillId="0" borderId="53" xfId="0" quotePrefix="1" applyFont="1" applyBorder="1" applyAlignment="1">
      <alignment horizontal="center" vertical="center" wrapText="1"/>
    </xf>
    <xf numFmtId="2" fontId="7" fillId="0" borderId="53" xfId="0" quotePrefix="1" applyNumberFormat="1" applyFont="1" applyBorder="1" applyAlignment="1">
      <alignment horizontal="center" vertical="center" wrapText="1"/>
    </xf>
    <xf numFmtId="167" fontId="7" fillId="0" borderId="49" xfId="4" applyNumberFormat="1" applyFont="1" applyFill="1" applyBorder="1" applyAlignment="1">
      <alignment horizontal="center" vertical="center"/>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top" wrapText="1"/>
      <protection locked="0"/>
    </xf>
    <xf numFmtId="0" fontId="4"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34" fillId="0" borderId="1" xfId="0" applyFont="1" applyBorder="1" applyAlignment="1">
      <alignment horizontal="left" vertical="center" wrapText="1"/>
    </xf>
    <xf numFmtId="0" fontId="0" fillId="0" borderId="0" xfId="0" applyAlignment="1">
      <alignment vertical="center"/>
    </xf>
    <xf numFmtId="0" fontId="0" fillId="0" borderId="1" xfId="0"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35" fillId="0" borderId="0" xfId="0" applyFont="1" applyAlignment="1">
      <alignment vertical="center"/>
    </xf>
    <xf numFmtId="0" fontId="36" fillId="0" borderId="0" xfId="0" applyFont="1" applyAlignment="1">
      <alignment horizontal="center" vertical="center"/>
    </xf>
    <xf numFmtId="0" fontId="33" fillId="0" borderId="0" xfId="0" applyFont="1" applyAlignment="1">
      <alignment horizontal="left" vertical="center" wrapText="1"/>
    </xf>
    <xf numFmtId="0" fontId="0" fillId="0" borderId="0" xfId="0" applyAlignment="1">
      <alignment horizontal="left"/>
    </xf>
    <xf numFmtId="0" fontId="34" fillId="0" borderId="1" xfId="0" applyFont="1" applyBorder="1" applyAlignment="1" applyProtection="1">
      <alignment horizontal="left" vertical="center" wrapText="1" indent="1"/>
      <protection locked="0"/>
    </xf>
    <xf numFmtId="0" fontId="8" fillId="0" borderId="0" xfId="0" applyFont="1" applyAlignment="1">
      <alignment vertical="center" wrapText="1"/>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40" fillId="12" borderId="0" xfId="0" applyFont="1" applyFill="1" applyAlignment="1">
      <alignment horizontal="center" wrapText="1"/>
    </xf>
    <xf numFmtId="0" fontId="10" fillId="0" borderId="0" xfId="0" applyFont="1" applyAlignment="1">
      <alignment horizontal="left" indent="1"/>
    </xf>
    <xf numFmtId="0" fontId="41" fillId="4" borderId="0" xfId="0" applyFont="1" applyFill="1" applyAlignment="1">
      <alignment horizontal="left" indent="1"/>
    </xf>
    <xf numFmtId="0" fontId="42" fillId="4" borderId="0" xfId="0" applyFont="1" applyFill="1" applyAlignment="1">
      <alignment vertical="center"/>
    </xf>
    <xf numFmtId="0" fontId="44" fillId="5" borderId="62" xfId="0" applyFont="1" applyFill="1" applyBorder="1" applyAlignment="1">
      <alignment horizontal="center" vertical="center"/>
    </xf>
    <xf numFmtId="0" fontId="45" fillId="4" borderId="0" xfId="0" applyFont="1" applyFill="1" applyAlignment="1">
      <alignment horizontal="center" vertical="center"/>
    </xf>
    <xf numFmtId="0" fontId="46" fillId="6" borderId="0" xfId="0" applyFont="1" applyFill="1" applyAlignment="1">
      <alignment horizontal="left" vertical="center" wrapText="1"/>
    </xf>
    <xf numFmtId="0" fontId="45" fillId="7" borderId="0" xfId="0" applyFont="1" applyFill="1" applyAlignment="1">
      <alignment horizontal="left" vertical="center" wrapText="1"/>
    </xf>
    <xf numFmtId="0" fontId="46" fillId="5" borderId="0" xfId="0" applyFont="1" applyFill="1" applyAlignment="1">
      <alignment horizontal="left" vertical="center" wrapText="1"/>
    </xf>
    <xf numFmtId="0" fontId="45" fillId="7" borderId="64" xfId="0" applyFont="1" applyFill="1" applyBorder="1" applyAlignment="1">
      <alignment horizontal="center" vertical="center"/>
    </xf>
    <xf numFmtId="0" fontId="46" fillId="8" borderId="0" xfId="0" applyFont="1" applyFill="1" applyAlignment="1">
      <alignment horizontal="left" vertical="center" wrapText="1"/>
    </xf>
    <xf numFmtId="0" fontId="45" fillId="6" borderId="64" xfId="0" applyFont="1" applyFill="1" applyBorder="1" applyAlignment="1">
      <alignment horizontal="center" vertical="center"/>
    </xf>
    <xf numFmtId="0" fontId="45" fillId="9" borderId="64" xfId="0" applyFont="1" applyFill="1" applyBorder="1" applyAlignment="1">
      <alignment horizontal="center" vertical="center"/>
    </xf>
    <xf numFmtId="0" fontId="44" fillId="8" borderId="66" xfId="0" applyFont="1" applyFill="1" applyBorder="1" applyAlignment="1">
      <alignment horizontal="center" vertical="center"/>
    </xf>
    <xf numFmtId="0" fontId="42" fillId="4" borderId="3" xfId="0" applyFont="1" applyFill="1" applyBorder="1" applyAlignment="1">
      <alignment vertical="center"/>
    </xf>
    <xf numFmtId="0" fontId="47" fillId="4" borderId="0" xfId="0" applyFont="1" applyFill="1" applyAlignment="1">
      <alignment horizontal="center" vertical="top"/>
    </xf>
    <xf numFmtId="0" fontId="47" fillId="4" borderId="67" xfId="0" applyFont="1" applyFill="1" applyBorder="1" applyAlignment="1">
      <alignment horizontal="center" vertical="top"/>
    </xf>
    <xf numFmtId="0" fontId="44" fillId="8" borderId="68" xfId="0" applyFont="1" applyFill="1" applyBorder="1" applyAlignment="1">
      <alignment horizontal="center" vertical="center"/>
    </xf>
    <xf numFmtId="0" fontId="45" fillId="10" borderId="69" xfId="0" applyFont="1" applyFill="1" applyBorder="1" applyAlignment="1">
      <alignment horizontal="center" vertical="center"/>
    </xf>
    <xf numFmtId="0" fontId="45" fillId="11" borderId="69" xfId="0" applyFont="1" applyFill="1" applyBorder="1" applyAlignment="1">
      <alignment horizontal="center" vertical="center"/>
    </xf>
    <xf numFmtId="0" fontId="45" fillId="7" borderId="69" xfId="0" applyFont="1" applyFill="1" applyBorder="1" applyAlignment="1">
      <alignment horizontal="center" vertical="center"/>
    </xf>
    <xf numFmtId="0" fontId="44" fillId="18" borderId="70" xfId="0" applyFont="1" applyFill="1" applyBorder="1" applyAlignment="1">
      <alignment horizontal="center" vertical="center"/>
    </xf>
    <xf numFmtId="0" fontId="48" fillId="12" borderId="71" xfId="0" applyFont="1" applyFill="1" applyBorder="1" applyAlignment="1">
      <alignment horizontal="center" vertical="center"/>
    </xf>
    <xf numFmtId="0" fontId="48" fillId="12" borderId="72" xfId="0" applyFont="1" applyFill="1" applyBorder="1" applyAlignment="1">
      <alignment horizontal="center" vertical="center"/>
    </xf>
    <xf numFmtId="0" fontId="48" fillId="12" borderId="73" xfId="0" applyFont="1" applyFill="1" applyBorder="1" applyAlignment="1">
      <alignment horizontal="center" vertical="center"/>
    </xf>
    <xf numFmtId="0" fontId="42" fillId="4" borderId="71" xfId="0" applyFont="1" applyFill="1" applyBorder="1" applyAlignment="1">
      <alignment vertical="center"/>
    </xf>
    <xf numFmtId="0" fontId="42" fillId="4" borderId="72" xfId="0" applyFont="1" applyFill="1" applyBorder="1" applyAlignment="1">
      <alignment vertical="center"/>
    </xf>
    <xf numFmtId="0" fontId="42" fillId="0" borderId="0" xfId="0" applyFont="1" applyAlignment="1">
      <alignment vertical="center"/>
    </xf>
    <xf numFmtId="43" fontId="50" fillId="0" borderId="0" xfId="3" applyFont="1" applyFill="1" applyBorder="1" applyAlignment="1" applyProtection="1">
      <alignment vertical="center"/>
    </xf>
    <xf numFmtId="43" fontId="40" fillId="0" borderId="0" xfId="3" applyFont="1" applyFill="1" applyBorder="1" applyAlignment="1" applyProtection="1">
      <alignment horizontal="center" vertical="center"/>
    </xf>
    <xf numFmtId="0" fontId="51" fillId="0" borderId="0" xfId="0" applyFont="1" applyAlignment="1">
      <alignment horizontal="left" vertical="center" wrapText="1"/>
    </xf>
    <xf numFmtId="0" fontId="45" fillId="0" borderId="0" xfId="0" applyFont="1" applyAlignment="1">
      <alignment horizontal="left" vertical="center" wrapText="1"/>
    </xf>
    <xf numFmtId="0" fontId="47" fillId="0" borderId="0" xfId="0" applyFont="1" applyAlignment="1">
      <alignment horizontal="center" vertical="top"/>
    </xf>
    <xf numFmtId="0" fontId="44"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center" vertical="center"/>
    </xf>
    <xf numFmtId="0" fontId="0" fillId="0" borderId="74" xfId="0" applyBorder="1" applyAlignment="1">
      <alignment horizontal="center"/>
    </xf>
    <xf numFmtId="0" fontId="0" fillId="0" borderId="75" xfId="0" applyBorder="1" applyAlignment="1">
      <alignment horizontal="center"/>
    </xf>
    <xf numFmtId="0" fontId="0" fillId="0" borderId="1" xfId="0" applyBorder="1" applyAlignment="1">
      <alignment horizontal="center"/>
    </xf>
    <xf numFmtId="0" fontId="0" fillId="0" borderId="76" xfId="0" applyBorder="1" applyAlignment="1">
      <alignment horizontal="center"/>
    </xf>
    <xf numFmtId="0" fontId="51" fillId="8" borderId="80" xfId="0" applyFont="1" applyFill="1" applyBorder="1" applyAlignment="1">
      <alignment horizontal="center" vertical="center"/>
    </xf>
    <xf numFmtId="0" fontId="51" fillId="6" borderId="81" xfId="0" applyFont="1" applyFill="1" applyBorder="1" applyAlignment="1">
      <alignment horizontal="center" vertical="center"/>
    </xf>
    <xf numFmtId="0" fontId="45" fillId="7" borderId="80" xfId="0" applyFont="1" applyFill="1" applyBorder="1" applyAlignment="1">
      <alignment horizontal="center" vertical="center"/>
    </xf>
    <xf numFmtId="0" fontId="51" fillId="5" borderId="82" xfId="0" applyFont="1" applyFill="1" applyBorder="1" applyAlignment="1">
      <alignment horizontal="center" vertical="center"/>
    </xf>
    <xf numFmtId="0" fontId="6" fillId="3" borderId="83" xfId="0" applyFont="1" applyFill="1" applyBorder="1" applyAlignment="1">
      <alignment horizontal="center" vertical="center" wrapText="1"/>
    </xf>
    <xf numFmtId="0" fontId="6" fillId="3" borderId="76" xfId="0" applyFont="1" applyFill="1" applyBorder="1" applyAlignment="1">
      <alignment horizontal="center" vertical="center" wrapText="1"/>
    </xf>
    <xf numFmtId="0" fontId="0" fillId="0" borderId="76" xfId="0" applyBorder="1"/>
    <xf numFmtId="0" fontId="4" fillId="0" borderId="83" xfId="0" applyFont="1" applyBorder="1" applyAlignment="1">
      <alignment horizontal="center" vertical="center"/>
    </xf>
    <xf numFmtId="1" fontId="7" fillId="10" borderId="1" xfId="0" applyNumberFormat="1" applyFont="1" applyFill="1" applyBorder="1" applyAlignment="1">
      <alignment horizontal="center" vertical="center" wrapText="1"/>
    </xf>
    <xf numFmtId="1" fontId="7" fillId="0" borderId="76" xfId="0" applyNumberFormat="1" applyFont="1" applyBorder="1" applyAlignment="1">
      <alignment horizontal="center"/>
    </xf>
    <xf numFmtId="1" fontId="7" fillId="0" borderId="1" xfId="0" applyNumberFormat="1" applyFont="1" applyBorder="1" applyAlignment="1">
      <alignment horizontal="center" vertical="center" wrapText="1"/>
    </xf>
    <xf numFmtId="0" fontId="0" fillId="0" borderId="6" xfId="0" applyBorder="1"/>
    <xf numFmtId="0" fontId="0" fillId="0" borderId="84" xfId="0" applyBorder="1"/>
    <xf numFmtId="0" fontId="0" fillId="0" borderId="85" xfId="0" applyBorder="1"/>
    <xf numFmtId="0" fontId="0" fillId="0" borderId="86" xfId="0" applyBorder="1"/>
    <xf numFmtId="0" fontId="26" fillId="0" borderId="0" xfId="0" applyFont="1" applyAlignment="1">
      <alignment vertical="center" wrapText="1"/>
    </xf>
    <xf numFmtId="0" fontId="1" fillId="12" borderId="89" xfId="0" applyFont="1" applyFill="1" applyBorder="1" applyAlignment="1">
      <alignment horizontal="center" vertical="center"/>
    </xf>
    <xf numFmtId="0" fontId="27" fillId="0" borderId="0" xfId="0" applyFont="1" applyAlignment="1">
      <alignment horizontal="left" vertical="center" indent="2"/>
    </xf>
    <xf numFmtId="0" fontId="27" fillId="0" borderId="0" xfId="0" applyFont="1" applyAlignment="1">
      <alignment horizontal="center" vertical="center"/>
    </xf>
    <xf numFmtId="9" fontId="7" fillId="0" borderId="0" xfId="0" applyNumberFormat="1" applyFont="1" applyAlignment="1">
      <alignment horizontal="left" indent="2"/>
    </xf>
    <xf numFmtId="0" fontId="26" fillId="0" borderId="0" xfId="0" quotePrefix="1" applyFont="1" applyAlignment="1">
      <alignment horizontal="left" vertical="center" wrapText="1" indent="4"/>
    </xf>
    <xf numFmtId="0" fontId="27" fillId="0" borderId="30" xfId="0" applyFont="1" applyBorder="1" applyAlignment="1">
      <alignment horizontal="center" vertical="center"/>
    </xf>
    <xf numFmtId="0" fontId="26" fillId="0" borderId="30" xfId="0" quotePrefix="1" applyFont="1" applyBorder="1" applyAlignment="1">
      <alignment horizontal="center" vertical="center" wrapText="1"/>
    </xf>
    <xf numFmtId="9" fontId="7" fillId="0" borderId="13" xfId="0" applyNumberFormat="1" applyFont="1" applyBorder="1" applyAlignment="1">
      <alignment horizontal="left" indent="2"/>
    </xf>
    <xf numFmtId="0" fontId="42" fillId="4" borderId="67" xfId="0" applyFont="1" applyFill="1" applyBorder="1" applyAlignment="1">
      <alignment vertical="center"/>
    </xf>
    <xf numFmtId="0" fontId="55" fillId="4" borderId="0" xfId="0" applyFont="1" applyFill="1" applyAlignment="1">
      <alignment horizontal="center" vertical="center"/>
    </xf>
    <xf numFmtId="0" fontId="50" fillId="7" borderId="64" xfId="0" applyFont="1" applyFill="1" applyBorder="1" applyAlignment="1">
      <alignment horizontal="center" vertical="center"/>
    </xf>
    <xf numFmtId="0" fontId="50" fillId="6" borderId="64" xfId="0" applyFont="1" applyFill="1" applyBorder="1" applyAlignment="1">
      <alignment horizontal="center" vertical="center"/>
    </xf>
    <xf numFmtId="0" fontId="50" fillId="9" borderId="64" xfId="0" applyFont="1" applyFill="1" applyBorder="1" applyAlignment="1">
      <alignment horizontal="center" vertical="center"/>
    </xf>
    <xf numFmtId="0" fontId="6" fillId="8" borderId="66" xfId="0" applyFont="1" applyFill="1" applyBorder="1" applyAlignment="1">
      <alignment horizontal="center" vertical="center"/>
    </xf>
    <xf numFmtId="0" fontId="6" fillId="8" borderId="95" xfId="0" applyFont="1" applyFill="1" applyBorder="1" applyAlignment="1">
      <alignment horizontal="center" vertical="center"/>
    </xf>
    <xf numFmtId="0" fontId="50" fillId="10" borderId="96" xfId="0" applyFont="1" applyFill="1" applyBorder="1" applyAlignment="1">
      <alignment horizontal="center" vertical="center"/>
    </xf>
    <xf numFmtId="0" fontId="50" fillId="11" borderId="96" xfId="0" applyFont="1" applyFill="1" applyBorder="1" applyAlignment="1">
      <alignment horizontal="center" vertical="center"/>
    </xf>
    <xf numFmtId="0" fontId="50" fillId="7" borderId="96" xfId="0" applyFont="1" applyFill="1" applyBorder="1" applyAlignment="1">
      <alignment horizontal="center" vertical="center"/>
    </xf>
    <xf numFmtId="0" fontId="6" fillId="18" borderId="97" xfId="0" applyFont="1" applyFill="1" applyBorder="1" applyAlignment="1">
      <alignment horizontal="center" vertical="center"/>
    </xf>
    <xf numFmtId="0" fontId="6" fillId="5" borderId="98" xfId="0" applyFont="1" applyFill="1" applyBorder="1" applyAlignment="1">
      <alignment horizontal="center" vertical="center"/>
    </xf>
    <xf numFmtId="0" fontId="55" fillId="4" borderId="59" xfId="0" applyFont="1" applyFill="1" applyBorder="1" applyAlignment="1">
      <alignment horizontal="center" vertical="center"/>
    </xf>
    <xf numFmtId="0" fontId="55" fillId="4" borderId="72" xfId="0" applyFont="1" applyFill="1" applyBorder="1" applyAlignment="1">
      <alignment horizontal="center" vertical="center"/>
    </xf>
    <xf numFmtId="0" fontId="55" fillId="4" borderId="56" xfId="0" applyFont="1" applyFill="1" applyBorder="1" applyAlignment="1">
      <alignment horizontal="center" vertical="center"/>
    </xf>
    <xf numFmtId="0" fontId="55" fillId="4" borderId="57" xfId="0" applyFont="1" applyFill="1" applyBorder="1" applyAlignment="1">
      <alignment horizontal="center" vertical="center"/>
    </xf>
    <xf numFmtId="0" fontId="55" fillId="4" borderId="58" xfId="0" applyFont="1" applyFill="1" applyBorder="1" applyAlignment="1">
      <alignment horizontal="center" vertical="center"/>
    </xf>
    <xf numFmtId="0" fontId="55" fillId="12" borderId="71" xfId="0" applyFont="1" applyFill="1" applyBorder="1" applyAlignment="1">
      <alignment horizontal="center" vertical="center"/>
    </xf>
    <xf numFmtId="0" fontId="55" fillId="12" borderId="72" xfId="0" applyFont="1" applyFill="1" applyBorder="1" applyAlignment="1">
      <alignment horizontal="center" vertical="center"/>
    </xf>
    <xf numFmtId="0" fontId="55" fillId="12" borderId="73" xfId="0" applyFont="1" applyFill="1" applyBorder="1" applyAlignment="1">
      <alignment horizontal="center" vertical="center"/>
    </xf>
    <xf numFmtId="0" fontId="56" fillId="0" borderId="0" xfId="0" applyFont="1" applyAlignment="1">
      <alignment horizontal="right" vertical="center" wrapText="1"/>
    </xf>
    <xf numFmtId="0" fontId="56" fillId="0" borderId="0" xfId="0" applyFont="1" applyAlignment="1">
      <alignment horizontal="right"/>
    </xf>
    <xf numFmtId="0" fontId="57" fillId="0" borderId="0" xfId="0" applyFont="1" applyAlignment="1">
      <alignment horizontal="right" vertical="center"/>
    </xf>
    <xf numFmtId="0" fontId="29" fillId="17" borderId="8" xfId="0" applyFont="1" applyFill="1" applyBorder="1" applyAlignment="1">
      <alignment horizontal="center" vertical="top" wrapText="1"/>
    </xf>
    <xf numFmtId="0" fontId="47" fillId="6" borderId="59" xfId="0" applyFont="1" applyFill="1" applyBorder="1" applyAlignment="1">
      <alignment horizontal="left" vertical="center" wrapText="1"/>
    </xf>
    <xf numFmtId="0" fontId="47" fillId="7" borderId="59" xfId="0" applyFont="1" applyFill="1" applyBorder="1" applyAlignment="1">
      <alignment horizontal="left" vertical="center" wrapText="1"/>
    </xf>
    <xf numFmtId="0" fontId="47" fillId="5" borderId="59" xfId="0" applyFont="1" applyFill="1" applyBorder="1" applyAlignment="1">
      <alignment horizontal="left" vertical="center" wrapText="1"/>
    </xf>
    <xf numFmtId="0" fontId="47" fillId="5" borderId="60" xfId="0" applyFont="1" applyFill="1" applyBorder="1" applyAlignment="1">
      <alignment horizontal="left" vertical="center" wrapText="1"/>
    </xf>
    <xf numFmtId="0" fontId="47" fillId="8" borderId="0" xfId="0" applyFont="1" applyFill="1" applyAlignment="1">
      <alignment horizontal="left" vertical="center" wrapText="1"/>
    </xf>
    <xf numFmtId="0" fontId="47" fillId="6" borderId="0" xfId="0" applyFont="1" applyFill="1" applyAlignment="1">
      <alignment horizontal="left" vertical="center" wrapText="1"/>
    </xf>
    <xf numFmtId="0" fontId="47" fillId="7" borderId="0" xfId="0" applyFont="1" applyFill="1" applyAlignment="1">
      <alignment horizontal="left" vertical="center" wrapText="1"/>
    </xf>
    <xf numFmtId="0" fontId="47" fillId="5" borderId="67" xfId="0" applyFont="1" applyFill="1" applyBorder="1" applyAlignment="1">
      <alignment horizontal="left" vertical="center" wrapText="1"/>
    </xf>
    <xf numFmtId="0" fontId="47" fillId="7" borderId="67" xfId="0" applyFont="1" applyFill="1" applyBorder="1" applyAlignment="1">
      <alignment horizontal="left" vertical="center" wrapText="1"/>
    </xf>
    <xf numFmtId="0" fontId="47" fillId="6" borderId="67" xfId="0" applyFont="1" applyFill="1" applyBorder="1" applyAlignment="1">
      <alignment horizontal="left" vertical="center" wrapText="1"/>
    </xf>
    <xf numFmtId="0" fontId="47" fillId="8" borderId="72" xfId="0" applyFont="1" applyFill="1" applyBorder="1" applyAlignment="1">
      <alignment horizontal="left" vertical="center" wrapText="1"/>
    </xf>
    <xf numFmtId="0" fontId="47" fillId="6" borderId="73" xfId="0" applyFont="1" applyFill="1" applyBorder="1" applyAlignment="1">
      <alignment horizontal="left" vertical="center" wrapText="1"/>
    </xf>
    <xf numFmtId="0" fontId="11" fillId="0" borderId="9" xfId="0" applyFont="1" applyBorder="1"/>
    <xf numFmtId="0" fontId="11" fillId="0" borderId="10" xfId="0" applyFont="1" applyBorder="1"/>
    <xf numFmtId="0" fontId="11" fillId="0" borderId="11" xfId="0" applyFont="1" applyBorder="1"/>
    <xf numFmtId="0" fontId="11" fillId="0" borderId="48" xfId="0" applyFont="1" applyBorder="1"/>
    <xf numFmtId="0" fontId="11" fillId="0" borderId="30" xfId="0" applyFont="1" applyBorder="1"/>
    <xf numFmtId="0" fontId="11" fillId="0" borderId="12" xfId="0" applyFont="1" applyBorder="1"/>
    <xf numFmtId="0" fontId="11" fillId="0" borderId="13" xfId="0" applyFont="1" applyBorder="1"/>
    <xf numFmtId="0" fontId="11" fillId="0" borderId="14" xfId="0" applyFont="1" applyBorder="1"/>
    <xf numFmtId="0" fontId="13" fillId="0" borderId="0" xfId="0" applyFont="1" applyAlignment="1">
      <alignment horizontal="center" vertical="center"/>
    </xf>
    <xf numFmtId="0" fontId="4" fillId="0" borderId="1" xfId="0" applyFont="1" applyBorder="1" applyAlignment="1">
      <alignment horizontal="center" vertical="center" wrapText="1"/>
    </xf>
    <xf numFmtId="165" fontId="25" fillId="12" borderId="1" xfId="1" quotePrefix="1" applyNumberFormat="1" applyFont="1" applyFill="1" applyBorder="1" applyAlignment="1">
      <alignment horizontal="center" vertical="center"/>
    </xf>
    <xf numFmtId="0" fontId="61" fillId="12" borderId="1" xfId="0" applyFont="1" applyFill="1" applyBorder="1" applyAlignment="1">
      <alignment horizontal="center" vertical="center" wrapText="1"/>
    </xf>
    <xf numFmtId="166" fontId="25" fillId="12" borderId="1" xfId="4" applyNumberFormat="1" applyFont="1" applyFill="1" applyBorder="1" applyAlignment="1">
      <alignment horizontal="center" vertical="center"/>
    </xf>
    <xf numFmtId="1" fontId="25" fillId="12" borderId="1" xfId="0" applyNumberFormat="1" applyFont="1" applyFill="1" applyBorder="1" applyAlignment="1">
      <alignment horizontal="center" vertical="center"/>
    </xf>
    <xf numFmtId="2" fontId="25" fillId="12" borderId="1" xfId="0" applyNumberFormat="1" applyFont="1" applyFill="1" applyBorder="1" applyAlignment="1">
      <alignment horizontal="center" vertical="center"/>
    </xf>
    <xf numFmtId="166" fontId="25" fillId="12" borderId="55" xfId="4" applyNumberFormat="1" applyFont="1" applyFill="1" applyBorder="1" applyAlignment="1">
      <alignment horizontal="center" vertical="center"/>
    </xf>
    <xf numFmtId="1" fontId="25" fillId="12" borderId="55" xfId="0" applyNumberFormat="1" applyFont="1" applyFill="1" applyBorder="1" applyAlignment="1">
      <alignment horizontal="center" vertical="center"/>
    </xf>
    <xf numFmtId="0" fontId="4" fillId="0" borderId="55" xfId="0" applyFont="1" applyBorder="1" applyAlignment="1">
      <alignment horizontal="center" vertical="center" wrapText="1"/>
    </xf>
    <xf numFmtId="2" fontId="25" fillId="12" borderId="55" xfId="0" applyNumberFormat="1" applyFont="1" applyFill="1" applyBorder="1" applyAlignment="1">
      <alignment horizontal="center" vertical="center"/>
    </xf>
    <xf numFmtId="165" fontId="25" fillId="12" borderId="55" xfId="1" quotePrefix="1" applyNumberFormat="1" applyFont="1" applyFill="1" applyBorder="1" applyAlignment="1">
      <alignment horizontal="center" vertical="center"/>
    </xf>
    <xf numFmtId="0" fontId="61" fillId="12" borderId="55" xfId="0" applyFont="1" applyFill="1" applyBorder="1" applyAlignment="1">
      <alignment horizontal="center" vertical="center" wrapText="1"/>
    </xf>
    <xf numFmtId="0" fontId="7" fillId="0" borderId="1" xfId="0" quotePrefix="1" applyFont="1" applyBorder="1" applyAlignment="1" applyProtection="1">
      <alignment horizontal="left" vertical="top" wrapText="1"/>
      <protection locked="0"/>
    </xf>
    <xf numFmtId="0" fontId="7" fillId="0" borderId="1" xfId="0" applyFont="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68" fontId="7" fillId="0" borderId="1" xfId="0" applyNumberFormat="1" applyFont="1" applyBorder="1" applyAlignment="1" applyProtection="1">
      <alignment horizontal="center" vertical="center" wrapText="1"/>
      <protection locked="0"/>
    </xf>
    <xf numFmtId="168" fontId="0" fillId="0" borderId="1" xfId="0" applyNumberFormat="1" applyBorder="1" applyAlignment="1" applyProtection="1">
      <alignment horizontal="center" vertical="center" wrapText="1"/>
      <protection locked="0"/>
    </xf>
    <xf numFmtId="168" fontId="7" fillId="4" borderId="1" xfId="0" applyNumberFormat="1" applyFont="1" applyFill="1" applyBorder="1" applyAlignment="1" applyProtection="1">
      <alignment horizontal="center" vertical="center" wrapText="1"/>
      <protection locked="0"/>
    </xf>
    <xf numFmtId="9" fontId="4" fillId="0" borderId="33" xfId="1" applyFont="1" applyFill="1" applyBorder="1" applyAlignment="1">
      <alignment horizontal="center" vertical="center"/>
    </xf>
    <xf numFmtId="9" fontId="4" fillId="0" borderId="40" xfId="1" applyFont="1" applyFill="1" applyBorder="1" applyAlignment="1">
      <alignment horizontal="center" vertical="center"/>
    </xf>
    <xf numFmtId="0" fontId="1" fillId="12" borderId="105" xfId="0" applyFont="1" applyFill="1" applyBorder="1" applyAlignment="1">
      <alignment horizontal="center" vertical="center"/>
    </xf>
    <xf numFmtId="0" fontId="22" fillId="5" borderId="108" xfId="0" applyFont="1" applyFill="1" applyBorder="1" applyAlignment="1">
      <alignment horizontal="center" vertical="center"/>
    </xf>
    <xf numFmtId="0" fontId="4" fillId="7" borderId="108" xfId="0" applyFont="1" applyFill="1" applyBorder="1" applyAlignment="1">
      <alignment horizontal="center" vertical="center"/>
    </xf>
    <xf numFmtId="0" fontId="4" fillId="11" borderId="108" xfId="0" applyFont="1" applyFill="1" applyBorder="1" applyAlignment="1">
      <alignment horizontal="center" vertical="center"/>
    </xf>
    <xf numFmtId="0" fontId="22" fillId="8" borderId="111" xfId="0" applyFont="1" applyFill="1" applyBorder="1" applyAlignment="1">
      <alignment horizontal="center" vertical="center"/>
    </xf>
    <xf numFmtId="0" fontId="33" fillId="0" borderId="5" xfId="0" applyFont="1" applyBorder="1" applyAlignment="1">
      <alignment horizontal="center"/>
    </xf>
    <xf numFmtId="0" fontId="33" fillId="0" borderId="0" xfId="0" applyFont="1" applyAlignment="1">
      <alignment horizontal="center"/>
    </xf>
    <xf numFmtId="0" fontId="66" fillId="12" borderId="114" xfId="0" applyFont="1" applyFill="1" applyBorder="1" applyAlignment="1">
      <alignment horizontal="center" vertical="center"/>
    </xf>
    <xf numFmtId="0" fontId="7" fillId="0" borderId="55" xfId="0" applyFont="1" applyBorder="1" applyAlignment="1" applyProtection="1">
      <alignment horizontal="left" vertical="top" wrapText="1"/>
      <protection locked="0"/>
    </xf>
    <xf numFmtId="0" fontId="0" fillId="0" borderId="1" xfId="0" applyBorder="1" applyAlignment="1">
      <alignment horizontal="left" vertical="center" wrapText="1" indent="1"/>
    </xf>
    <xf numFmtId="0" fontId="0" fillId="0" borderId="1" xfId="0" applyBorder="1" applyAlignment="1">
      <alignment horizontal="left" vertical="top" wrapText="1" indent="1"/>
    </xf>
    <xf numFmtId="0" fontId="25" fillId="12" borderId="55" xfId="0" applyFont="1" applyFill="1" applyBorder="1" applyAlignment="1">
      <alignment horizontal="center" vertical="center"/>
    </xf>
    <xf numFmtId="0" fontId="25" fillId="12" borderId="1"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33" fillId="14" borderId="1" xfId="0" applyFont="1" applyFill="1" applyBorder="1" applyAlignment="1">
      <alignment horizontal="center" vertical="center" wrapText="1"/>
    </xf>
    <xf numFmtId="0" fontId="63" fillId="13" borderId="8" xfId="0" applyFont="1" applyFill="1" applyBorder="1" applyAlignment="1" applyProtection="1">
      <alignment horizontal="left" vertical="top" wrapText="1"/>
      <protection locked="0"/>
    </xf>
    <xf numFmtId="0" fontId="7" fillId="0" borderId="0" xfId="0" applyFont="1" applyProtection="1">
      <protection locked="0"/>
    </xf>
    <xf numFmtId="0" fontId="0" fillId="0" borderId="0" xfId="0" applyProtection="1">
      <protection locked="0"/>
    </xf>
    <xf numFmtId="0" fontId="30" fillId="0" borderId="0" xfId="0" applyFont="1"/>
    <xf numFmtId="0" fontId="33" fillId="0" borderId="6" xfId="0" applyFont="1" applyBorder="1" applyAlignment="1">
      <alignment horizontal="right" vertical="center" wrapText="1" indent="1"/>
    </xf>
    <xf numFmtId="14" fontId="29" fillId="0" borderId="4" xfId="0" applyNumberFormat="1" applyFont="1" applyBorder="1" applyAlignment="1">
      <alignment horizontal="left" vertical="center" indent="1"/>
    </xf>
    <xf numFmtId="0" fontId="29" fillId="0" borderId="1" xfId="0" applyFont="1" applyBorder="1" applyAlignment="1">
      <alignment horizontal="left" vertical="center" indent="2"/>
    </xf>
    <xf numFmtId="0" fontId="29" fillId="0" borderId="1" xfId="0" applyFont="1" applyBorder="1" applyAlignment="1">
      <alignment horizontal="left" vertical="center" indent="4"/>
    </xf>
    <xf numFmtId="0" fontId="7" fillId="13" borderId="7" xfId="0" applyFont="1" applyFill="1" applyBorder="1" applyAlignment="1" applyProtection="1">
      <alignment horizontal="left" vertical="top" wrapText="1"/>
      <protection locked="0"/>
    </xf>
    <xf numFmtId="0" fontId="0" fillId="0" borderId="21" xfId="0" applyBorder="1" applyAlignment="1">
      <alignment horizontal="center" vertical="top" wrapText="1"/>
    </xf>
    <xf numFmtId="0" fontId="0" fillId="0" borderId="0" xfId="0" applyAlignment="1">
      <alignment horizontal="center" vertical="top" wrapText="1"/>
    </xf>
    <xf numFmtId="0" fontId="0" fillId="0" borderId="30" xfId="0" applyBorder="1" applyAlignment="1">
      <alignment horizontal="center" vertical="top" wrapText="1"/>
    </xf>
    <xf numFmtId="0" fontId="7" fillId="13" borderId="7" xfId="0" applyFont="1" applyFill="1" applyBorder="1" applyAlignment="1">
      <alignment horizontal="left" vertical="center"/>
    </xf>
    <xf numFmtId="0" fontId="22" fillId="19" borderId="1" xfId="0" applyFont="1" applyFill="1" applyBorder="1" applyAlignment="1">
      <alignment horizontal="center" vertical="center" wrapText="1"/>
    </xf>
    <xf numFmtId="0" fontId="14" fillId="12" borderId="55" xfId="0" applyFont="1" applyFill="1" applyBorder="1" applyAlignment="1">
      <alignment horizontal="center" vertical="center" wrapText="1"/>
    </xf>
    <xf numFmtId="0" fontId="14" fillId="12" borderId="1" xfId="0" applyFont="1" applyFill="1" applyBorder="1" applyAlignment="1">
      <alignment horizontal="center" vertical="center" wrapText="1"/>
    </xf>
    <xf numFmtId="0" fontId="69" fillId="22" borderId="119" xfId="0" applyFont="1" applyFill="1" applyBorder="1" applyAlignment="1">
      <alignment vertical="center"/>
    </xf>
    <xf numFmtId="0" fontId="71" fillId="0" borderId="0" xfId="0" applyFont="1" applyAlignment="1">
      <alignment horizontal="left" vertical="center" wrapText="1" indent="1"/>
    </xf>
    <xf numFmtId="0" fontId="34" fillId="0" borderId="0" xfId="0" applyFont="1" applyAlignment="1">
      <alignment horizontal="left" vertical="center" wrapText="1" indent="1"/>
    </xf>
    <xf numFmtId="0" fontId="0" fillId="0" borderId="30" xfId="0" applyBorder="1"/>
    <xf numFmtId="0" fontId="68" fillId="22" borderId="119" xfId="0" applyFont="1" applyFill="1" applyBorder="1" applyAlignment="1">
      <alignment vertical="center"/>
    </xf>
    <xf numFmtId="0" fontId="22" fillId="22" borderId="119" xfId="0" applyFont="1" applyFill="1" applyBorder="1" applyAlignment="1">
      <alignment vertical="center"/>
    </xf>
    <xf numFmtId="0" fontId="4" fillId="20" borderId="1" xfId="0" applyFont="1" applyFill="1" applyBorder="1" applyAlignment="1">
      <alignment horizontal="center" vertical="center"/>
    </xf>
    <xf numFmtId="0" fontId="76" fillId="22" borderId="119" xfId="0" applyFont="1" applyFill="1" applyBorder="1" applyAlignment="1">
      <alignment horizontal="center" vertical="center"/>
    </xf>
    <xf numFmtId="0" fontId="68" fillId="2" borderId="1" xfId="0" applyFont="1" applyFill="1" applyBorder="1" applyAlignment="1">
      <alignment horizontal="center" vertical="center" wrapText="1"/>
    </xf>
    <xf numFmtId="0" fontId="77" fillId="19" borderId="1" xfId="5" applyFont="1" applyFill="1" applyBorder="1" applyAlignment="1" applyProtection="1">
      <alignment horizontal="center" vertical="center" wrapText="1"/>
    </xf>
    <xf numFmtId="0" fontId="68" fillId="12" borderId="1"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30" fillId="0" borderId="1" xfId="0" applyFont="1" applyBorder="1" applyAlignment="1" applyProtection="1">
      <alignment horizontal="left" vertical="center" indent="1"/>
      <protection locked="0"/>
    </xf>
    <xf numFmtId="0" fontId="30" fillId="0" borderId="4" xfId="0" applyFont="1" applyBorder="1" applyAlignment="1" applyProtection="1">
      <alignment horizontal="left" vertical="center" indent="1"/>
      <protection locked="0"/>
    </xf>
    <xf numFmtId="0" fontId="36" fillId="20" borderId="1" xfId="0" applyFont="1" applyFill="1" applyBorder="1" applyAlignment="1">
      <alignment horizontal="left" vertical="center" wrapText="1"/>
    </xf>
    <xf numFmtId="14" fontId="30" fillId="0" borderId="1" xfId="0" applyNumberFormat="1" applyFont="1" applyBorder="1" applyAlignment="1" applyProtection="1">
      <alignment horizontal="left" vertical="center" indent="1"/>
      <protection locked="0"/>
    </xf>
    <xf numFmtId="0" fontId="34" fillId="0" borderId="1" xfId="0" applyFont="1" applyBorder="1" applyAlignment="1" applyProtection="1">
      <alignment horizontal="left" vertical="center" wrapText="1" indent="1"/>
      <protection locked="0"/>
    </xf>
    <xf numFmtId="0" fontId="34" fillId="0" borderId="1" xfId="0" applyFont="1" applyBorder="1" applyAlignment="1" applyProtection="1">
      <alignment horizontal="left" vertical="center" indent="1"/>
      <protection locked="0"/>
    </xf>
    <xf numFmtId="0" fontId="68" fillId="19" borderId="4" xfId="0" applyFont="1" applyFill="1" applyBorder="1" applyAlignment="1">
      <alignment horizontal="center" vertical="center" wrapText="1"/>
    </xf>
    <xf numFmtId="0" fontId="68" fillId="19" borderId="5" xfId="0" applyFont="1" applyFill="1" applyBorder="1" applyAlignment="1">
      <alignment horizontal="center" vertical="center" wrapText="1"/>
    </xf>
    <xf numFmtId="0" fontId="36" fillId="20" borderId="4" xfId="0" applyFont="1" applyFill="1" applyBorder="1" applyAlignment="1">
      <alignment horizontal="left" vertical="center" wrapText="1"/>
    </xf>
    <xf numFmtId="0" fontId="36" fillId="20" borderId="5" xfId="0" applyFont="1" applyFill="1" applyBorder="1" applyAlignment="1">
      <alignment horizontal="left" vertical="center" wrapText="1"/>
    </xf>
    <xf numFmtId="0" fontId="36" fillId="20" borderId="6" xfId="0" applyFont="1" applyFill="1" applyBorder="1" applyAlignment="1">
      <alignment horizontal="left" vertical="center" wrapText="1"/>
    </xf>
    <xf numFmtId="0" fontId="56" fillId="0" borderId="0" xfId="0" applyFont="1" applyAlignment="1">
      <alignment horizontal="left"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34" fillId="0" borderId="4" xfId="0" applyFont="1" applyBorder="1" applyAlignment="1" applyProtection="1">
      <alignment horizontal="left" vertical="center" wrapText="1" indent="1"/>
      <protection locked="0"/>
    </xf>
    <xf numFmtId="0" fontId="34" fillId="0" borderId="5" xfId="0" applyFont="1" applyBorder="1" applyAlignment="1" applyProtection="1">
      <alignment horizontal="left" vertical="center" wrapText="1" indent="1"/>
      <protection locked="0"/>
    </xf>
    <xf numFmtId="0" fontId="34" fillId="0" borderId="6" xfId="0" applyFont="1" applyBorder="1" applyAlignment="1" applyProtection="1">
      <alignment horizontal="left" vertical="center" wrapText="1" indent="1"/>
      <protection locked="0"/>
    </xf>
    <xf numFmtId="0" fontId="74" fillId="19" borderId="116" xfId="0" applyFont="1" applyFill="1" applyBorder="1" applyAlignment="1">
      <alignment horizontal="center" vertical="center" wrapText="1"/>
    </xf>
    <xf numFmtId="0" fontId="74" fillId="19" borderId="10" xfId="0" applyFont="1" applyFill="1" applyBorder="1" applyAlignment="1">
      <alignment horizontal="center" vertical="center" wrapText="1"/>
    </xf>
    <xf numFmtId="0" fontId="37" fillId="20" borderId="4" xfId="0" applyFont="1" applyFill="1" applyBorder="1" applyAlignment="1">
      <alignment horizontal="center" vertical="center" wrapText="1"/>
    </xf>
    <xf numFmtId="0" fontId="37" fillId="20" borderId="5" xfId="0" applyFont="1" applyFill="1" applyBorder="1" applyAlignment="1">
      <alignment horizontal="center" vertical="center" wrapText="1"/>
    </xf>
    <xf numFmtId="0" fontId="37" fillId="20" borderId="6" xfId="0" applyFont="1" applyFill="1" applyBorder="1" applyAlignment="1">
      <alignment horizontal="center" vertical="center" wrapText="1"/>
    </xf>
    <xf numFmtId="0" fontId="38" fillId="0" borderId="0" xfId="0" applyFont="1" applyAlignment="1">
      <alignment horizontal="center" vertical="center"/>
    </xf>
    <xf numFmtId="0" fontId="39" fillId="0" borderId="0" xfId="0" applyFont="1" applyAlignment="1">
      <alignment horizontal="center" vertical="center"/>
    </xf>
    <xf numFmtId="0" fontId="34" fillId="0" borderId="4" xfId="0" applyFont="1" applyBorder="1" applyAlignment="1" applyProtection="1">
      <alignment horizontal="left" vertical="center" wrapText="1"/>
      <protection locked="0"/>
    </xf>
    <xf numFmtId="0" fontId="34" fillId="0" borderId="5" xfId="0" applyFont="1" applyBorder="1" applyAlignment="1" applyProtection="1">
      <alignment horizontal="left" vertical="center" wrapText="1"/>
      <protection locked="0"/>
    </xf>
    <xf numFmtId="0" fontId="34" fillId="0" borderId="6" xfId="0" applyFont="1" applyBorder="1" applyAlignment="1" applyProtection="1">
      <alignment horizontal="left" vertical="center" wrapText="1"/>
      <protection locked="0"/>
    </xf>
    <xf numFmtId="0" fontId="68" fillId="19" borderId="6" xfId="0" applyFont="1" applyFill="1" applyBorder="1" applyAlignment="1">
      <alignment horizontal="center" vertical="center" wrapText="1"/>
    </xf>
    <xf numFmtId="0" fontId="7" fillId="0" borderId="15" xfId="0" applyFont="1" applyBorder="1" applyAlignment="1">
      <alignment horizontal="left" vertical="center" wrapText="1" indent="1"/>
    </xf>
    <xf numFmtId="0" fontId="7" fillId="0" borderId="16" xfId="0" applyFont="1" applyBorder="1" applyAlignment="1">
      <alignment horizontal="left" vertical="center" wrapText="1" indent="1"/>
    </xf>
    <xf numFmtId="0" fontId="7" fillId="0" borderId="32" xfId="0" applyFont="1" applyBorder="1" applyAlignment="1">
      <alignment horizontal="left" vertical="center" wrapText="1" indent="1"/>
    </xf>
    <xf numFmtId="0" fontId="1" fillId="12" borderId="17" xfId="0" applyFont="1" applyFill="1" applyBorder="1" applyAlignment="1">
      <alignment horizontal="center" vertical="center" wrapText="1"/>
    </xf>
    <xf numFmtId="0" fontId="1" fillId="12" borderId="18" xfId="0" applyFont="1" applyFill="1" applyBorder="1" applyAlignment="1">
      <alignment horizontal="center" vertical="center" wrapText="1"/>
    </xf>
    <xf numFmtId="0" fontId="1" fillId="12" borderId="34" xfId="0" applyFont="1" applyFill="1" applyBorder="1" applyAlignment="1">
      <alignment horizontal="center" vertical="center" wrapText="1"/>
    </xf>
    <xf numFmtId="0" fontId="7" fillId="0" borderId="17" xfId="0" applyFont="1" applyBorder="1" applyAlignment="1">
      <alignment horizontal="left" vertical="center" wrapText="1" indent="1"/>
    </xf>
    <xf numFmtId="0" fontId="7" fillId="0" borderId="18" xfId="0" applyFont="1" applyBorder="1" applyAlignment="1">
      <alignment horizontal="left" vertical="center" wrapText="1" indent="1"/>
    </xf>
    <xf numFmtId="0" fontId="7" fillId="0" borderId="34" xfId="0" applyFont="1" applyBorder="1" applyAlignment="1">
      <alignment horizontal="left" vertical="center" wrapText="1" indent="1"/>
    </xf>
    <xf numFmtId="9" fontId="7" fillId="0" borderId="41" xfId="1" applyFont="1" applyFill="1" applyBorder="1" applyAlignment="1">
      <alignment horizontal="left" vertical="center" wrapText="1" indent="1"/>
    </xf>
    <xf numFmtId="9" fontId="7" fillId="0" borderId="42" xfId="1" applyFont="1" applyFill="1" applyBorder="1" applyAlignment="1">
      <alignment horizontal="left" vertical="center" wrapText="1" indent="1"/>
    </xf>
    <xf numFmtId="9" fontId="7" fillId="0" borderId="43" xfId="1" applyFont="1" applyFill="1" applyBorder="1" applyAlignment="1">
      <alignment horizontal="left" vertical="center" wrapText="1" indent="1"/>
    </xf>
    <xf numFmtId="0" fontId="69" fillId="22" borderId="13" xfId="0" applyFont="1" applyFill="1" applyBorder="1" applyAlignment="1">
      <alignment horizontal="center" vertical="center"/>
    </xf>
    <xf numFmtId="0" fontId="69" fillId="22" borderId="14" xfId="0" applyFont="1" applyFill="1" applyBorder="1" applyAlignment="1">
      <alignment horizontal="center" vertical="center"/>
    </xf>
    <xf numFmtId="0" fontId="7" fillId="0" borderId="41" xfId="0" applyFont="1" applyBorder="1" applyAlignment="1">
      <alignment horizontal="left" vertical="center" wrapText="1" indent="1"/>
    </xf>
    <xf numFmtId="0" fontId="7" fillId="0" borderId="42" xfId="0" applyFont="1" applyBorder="1" applyAlignment="1">
      <alignment horizontal="left" vertical="center" wrapText="1" indent="1"/>
    </xf>
    <xf numFmtId="0" fontId="7" fillId="0" borderId="43" xfId="0" applyFont="1" applyBorder="1" applyAlignment="1">
      <alignment horizontal="left" vertical="center" wrapText="1" indent="1"/>
    </xf>
    <xf numFmtId="0" fontId="22" fillId="5" borderId="48" xfId="0" applyFont="1" applyFill="1" applyBorder="1" applyAlignment="1">
      <alignment horizontal="center" vertical="center"/>
    </xf>
    <xf numFmtId="0" fontId="22" fillId="5" borderId="88" xfId="0" applyFont="1" applyFill="1" applyBorder="1" applyAlignment="1">
      <alignment horizontal="center" vertical="center"/>
    </xf>
    <xf numFmtId="0" fontId="4" fillId="7" borderId="87" xfId="0" applyFont="1" applyFill="1" applyBorder="1" applyAlignment="1">
      <alignment horizontal="center" vertical="center"/>
    </xf>
    <xf numFmtId="0" fontId="4" fillId="7" borderId="88" xfId="0" applyFont="1" applyFill="1" applyBorder="1" applyAlignment="1">
      <alignment horizontal="center" vertical="center"/>
    </xf>
    <xf numFmtId="0" fontId="4" fillId="11" borderId="87" xfId="0" applyFont="1" applyFill="1" applyBorder="1" applyAlignment="1">
      <alignment horizontal="center" vertical="center"/>
    </xf>
    <xf numFmtId="0" fontId="4" fillId="11" borderId="88" xfId="0" applyFont="1" applyFill="1" applyBorder="1" applyAlignment="1">
      <alignment horizontal="center" vertical="center"/>
    </xf>
    <xf numFmtId="0" fontId="22" fillId="8" borderId="87" xfId="0" applyFont="1" applyFill="1" applyBorder="1" applyAlignment="1">
      <alignment horizontal="center" vertical="center"/>
    </xf>
    <xf numFmtId="0" fontId="22" fillId="8" borderId="12" xfId="0" applyFont="1" applyFill="1" applyBorder="1" applyAlignment="1">
      <alignment horizontal="center" vertical="center"/>
    </xf>
    <xf numFmtId="0" fontId="26" fillId="0" borderId="92" xfId="0" applyFont="1" applyBorder="1" applyAlignment="1">
      <alignment horizontal="left" vertical="center" wrapText="1"/>
    </xf>
    <xf numFmtId="0" fontId="26" fillId="0" borderId="93" xfId="0" applyFont="1" applyBorder="1" applyAlignment="1">
      <alignment horizontal="left" vertical="center" wrapText="1"/>
    </xf>
    <xf numFmtId="0" fontId="26" fillId="0" borderId="0" xfId="0" applyFont="1" applyAlignment="1">
      <alignment horizontal="left" vertical="center" wrapText="1"/>
    </xf>
    <xf numFmtId="0" fontId="26" fillId="0" borderId="30" xfId="0" applyFont="1" applyBorder="1" applyAlignment="1">
      <alignment horizontal="left" vertical="center" wrapText="1"/>
    </xf>
    <xf numFmtId="0" fontId="31" fillId="22" borderId="121" xfId="0" applyFont="1" applyFill="1" applyBorder="1" applyAlignment="1">
      <alignment horizontal="center" vertical="center" wrapText="1"/>
    </xf>
    <xf numFmtId="0" fontId="31" fillId="22" borderId="118" xfId="0" applyFont="1" applyFill="1" applyBorder="1" applyAlignment="1">
      <alignment horizontal="center" vertical="center" wrapText="1"/>
    </xf>
    <xf numFmtId="0" fontId="31" fillId="22" borderId="119" xfId="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54" xfId="0" applyFont="1" applyBorder="1" applyAlignment="1">
      <alignment horizontal="center" vertical="center" wrapText="1"/>
    </xf>
    <xf numFmtId="0" fontId="1" fillId="0" borderId="19" xfId="0" applyFont="1" applyBorder="1" applyAlignment="1">
      <alignment horizontal="left" indent="1"/>
    </xf>
    <xf numFmtId="0" fontId="1" fillId="0" borderId="20" xfId="0" applyFont="1" applyBorder="1" applyAlignment="1">
      <alignment horizontal="left" indent="1"/>
    </xf>
    <xf numFmtId="0" fontId="1" fillId="0" borderId="36" xfId="0" applyFont="1" applyBorder="1" applyAlignment="1">
      <alignment horizontal="left" indent="1"/>
    </xf>
    <xf numFmtId="0" fontId="26" fillId="0" borderId="21" xfId="0" applyFont="1" applyBorder="1" applyAlignment="1">
      <alignment horizontal="left" vertical="center" wrapText="1" indent="1"/>
    </xf>
    <xf numFmtId="0" fontId="26" fillId="0" borderId="0" xfId="0" applyFont="1" applyAlignment="1">
      <alignment horizontal="left" vertical="center" wrapText="1" indent="1"/>
    </xf>
    <xf numFmtId="0" fontId="26" fillId="0" borderId="30" xfId="0" applyFont="1" applyBorder="1" applyAlignment="1">
      <alignment horizontal="left" vertical="center" wrapText="1" indent="1"/>
    </xf>
    <xf numFmtId="0" fontId="7" fillId="0" borderId="39" xfId="0" applyFont="1" applyBorder="1" applyAlignment="1">
      <alignment horizontal="left" vertical="top"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7" fillId="0" borderId="45" xfId="0" applyFont="1" applyBorder="1" applyAlignment="1">
      <alignment horizontal="left" vertical="center" wrapText="1" indent="1"/>
    </xf>
    <xf numFmtId="0" fontId="7" fillId="0" borderId="46" xfId="0" applyFont="1" applyBorder="1" applyAlignment="1">
      <alignment horizontal="left" vertical="center" wrapText="1" indent="1"/>
    </xf>
    <xf numFmtId="0" fontId="7" fillId="0" borderId="47" xfId="0" applyFont="1" applyBorder="1"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alignment horizontal="left" vertical="center" wrapText="1" indent="1"/>
    </xf>
    <xf numFmtId="0" fontId="0" fillId="0" borderId="32" xfId="0" applyBorder="1" applyAlignment="1">
      <alignment horizontal="left" vertical="center" wrapText="1" indent="1"/>
    </xf>
    <xf numFmtId="9" fontId="7" fillId="0" borderId="17" xfId="1" applyFont="1" applyFill="1" applyBorder="1" applyAlignment="1">
      <alignment horizontal="left" vertical="center" wrapText="1" indent="1"/>
    </xf>
    <xf numFmtId="9" fontId="7" fillId="0" borderId="18" xfId="1" applyFont="1" applyFill="1" applyBorder="1" applyAlignment="1">
      <alignment horizontal="left" vertical="center" wrapText="1" indent="1"/>
    </xf>
    <xf numFmtId="9" fontId="7" fillId="0" borderId="34" xfId="1" applyFont="1" applyFill="1" applyBorder="1" applyAlignment="1">
      <alignment horizontal="left" vertical="center" wrapText="1" indent="1"/>
    </xf>
    <xf numFmtId="0" fontId="1" fillId="12" borderId="24" xfId="0" applyFont="1" applyFill="1" applyBorder="1" applyAlignment="1">
      <alignment horizontal="center" vertical="center" wrapText="1"/>
    </xf>
    <xf numFmtId="0" fontId="1" fillId="12" borderId="25" xfId="0" applyFont="1" applyFill="1" applyBorder="1" applyAlignment="1">
      <alignment horizontal="center" vertical="center" wrapText="1"/>
    </xf>
    <xf numFmtId="0" fontId="1" fillId="12" borderId="50" xfId="0" applyFont="1" applyFill="1" applyBorder="1" applyAlignment="1">
      <alignment horizontal="center" vertical="center" wrapText="1"/>
    </xf>
    <xf numFmtId="0" fontId="7" fillId="0" borderId="26" xfId="0" applyFont="1" applyBorder="1" applyAlignment="1">
      <alignment horizontal="left" vertical="center" wrapText="1" indent="1"/>
    </xf>
    <xf numFmtId="0" fontId="7" fillId="0" borderId="27" xfId="0" applyFont="1" applyBorder="1" applyAlignment="1">
      <alignment horizontal="left" vertical="center" wrapText="1" indent="1"/>
    </xf>
    <xf numFmtId="0" fontId="7" fillId="0" borderId="51" xfId="0" applyFont="1" applyBorder="1" applyAlignment="1">
      <alignment horizontal="left" vertical="center" wrapText="1" indent="1"/>
    </xf>
    <xf numFmtId="0" fontId="69" fillId="22" borderId="118" xfId="0" applyFont="1" applyFill="1" applyBorder="1" applyAlignment="1">
      <alignment horizontal="left" vertical="center"/>
    </xf>
    <xf numFmtId="0" fontId="0" fillId="0" borderId="17" xfId="0" applyBorder="1" applyAlignment="1">
      <alignment horizontal="left" vertical="center" wrapText="1" indent="1"/>
    </xf>
    <xf numFmtId="0" fontId="0" fillId="0" borderId="18" xfId="0" applyBorder="1" applyAlignment="1">
      <alignment horizontal="left" vertical="center" wrapText="1" indent="1"/>
    </xf>
    <xf numFmtId="0" fontId="0" fillId="0" borderId="34" xfId="0" applyBorder="1" applyAlignment="1">
      <alignment horizontal="left" vertical="center" wrapText="1" indent="1"/>
    </xf>
    <xf numFmtId="0" fontId="0" fillId="0" borderId="41" xfId="0" applyBorder="1" applyAlignment="1">
      <alignment horizontal="left" vertical="center" wrapText="1" indent="1"/>
    </xf>
    <xf numFmtId="0" fontId="0" fillId="0" borderId="42" xfId="0" applyBorder="1" applyAlignment="1">
      <alignment horizontal="left" vertical="center" wrapText="1" indent="1"/>
    </xf>
    <xf numFmtId="0" fontId="0" fillId="0" borderId="43" xfId="0" applyBorder="1" applyAlignment="1">
      <alignment horizontal="left" vertical="center" wrapText="1" indent="1"/>
    </xf>
    <xf numFmtId="0" fontId="7" fillId="0" borderId="41" xfId="0" quotePrefix="1" applyFont="1" applyBorder="1" applyAlignment="1">
      <alignment horizontal="left" vertical="center" wrapText="1" indent="1"/>
    </xf>
    <xf numFmtId="0" fontId="7" fillId="0" borderId="42" xfId="0" quotePrefix="1" applyFont="1" applyBorder="1" applyAlignment="1">
      <alignment horizontal="left" vertical="center" wrapText="1" indent="1"/>
    </xf>
    <xf numFmtId="0" fontId="7" fillId="0" borderId="43" xfId="0" quotePrefix="1" applyFont="1" applyBorder="1" applyAlignment="1">
      <alignment horizontal="left" vertical="center" wrapText="1" inden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3" xfId="0" applyBorder="1" applyAlignment="1">
      <alignment horizontal="left" vertical="center" wrapText="1"/>
    </xf>
    <xf numFmtId="0" fontId="7" fillId="0" borderId="41" xfId="0" quotePrefix="1" applyFont="1" applyBorder="1" applyAlignment="1">
      <alignment horizontal="center" vertical="center" wrapText="1"/>
    </xf>
    <xf numFmtId="0" fontId="7" fillId="0" borderId="42" xfId="0" quotePrefix="1" applyFont="1" applyBorder="1" applyAlignment="1">
      <alignment horizontal="center" vertical="center" wrapText="1"/>
    </xf>
    <xf numFmtId="0" fontId="7" fillId="0" borderId="43" xfId="0" quotePrefix="1"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34" xfId="0" applyBorder="1" applyAlignment="1">
      <alignment horizontal="left" vertical="center" wrapText="1"/>
    </xf>
    <xf numFmtId="0" fontId="57" fillId="21" borderId="4" xfId="0" applyFont="1" applyFill="1" applyBorder="1" applyAlignment="1">
      <alignment horizontal="center" vertical="center" wrapText="1"/>
    </xf>
    <xf numFmtId="0" fontId="57" fillId="21" borderId="5" xfId="0" applyFont="1" applyFill="1" applyBorder="1" applyAlignment="1">
      <alignment horizontal="center" vertical="center" wrapText="1"/>
    </xf>
    <xf numFmtId="0" fontId="57" fillId="21" borderId="6" xfId="0" applyFont="1" applyFill="1" applyBorder="1" applyAlignment="1">
      <alignment horizontal="center" vertical="center" wrapText="1"/>
    </xf>
    <xf numFmtId="0" fontId="70" fillId="21" borderId="9" xfId="0" applyFont="1" applyFill="1" applyBorder="1" applyAlignment="1">
      <alignment horizontal="center" vertical="center" wrapText="1"/>
    </xf>
    <xf numFmtId="0" fontId="70" fillId="21" borderId="10" xfId="0" applyFont="1" applyFill="1" applyBorder="1" applyAlignment="1">
      <alignment horizontal="center" vertical="center" wrapText="1"/>
    </xf>
    <xf numFmtId="0" fontId="70" fillId="21" borderId="11" xfId="0" applyFont="1" applyFill="1" applyBorder="1" applyAlignment="1">
      <alignment horizontal="center" vertical="center" wrapText="1"/>
    </xf>
    <xf numFmtId="0" fontId="0" fillId="0" borderId="19" xfId="0" applyBorder="1" applyAlignment="1">
      <alignment horizontal="center" vertical="top"/>
    </xf>
    <xf numFmtId="0" fontId="0" fillId="0" borderId="20" xfId="0" applyBorder="1" applyAlignment="1">
      <alignment horizontal="center" vertical="top"/>
    </xf>
    <xf numFmtId="0" fontId="0" fillId="0" borderId="36" xfId="0" applyBorder="1" applyAlignment="1">
      <alignment horizontal="center" vertical="top"/>
    </xf>
    <xf numFmtId="0" fontId="0" fillId="0" borderId="21" xfId="0" applyBorder="1" applyAlignment="1">
      <alignment horizontal="center" vertical="top" wrapText="1"/>
    </xf>
    <xf numFmtId="0" fontId="0" fillId="0" borderId="0" xfId="0" applyAlignment="1">
      <alignment horizontal="center" vertical="top" wrapText="1"/>
    </xf>
    <xf numFmtId="0" fontId="0" fillId="0" borderId="30" xfId="0" applyBorder="1" applyAlignment="1">
      <alignment horizontal="center" vertical="top" wrapText="1"/>
    </xf>
    <xf numFmtId="0" fontId="0" fillId="0" borderId="39" xfId="0" applyBorder="1" applyAlignment="1">
      <alignment horizontal="center" vertical="top"/>
    </xf>
    <xf numFmtId="0" fontId="0" fillId="0" borderId="13" xfId="0" applyBorder="1" applyAlignment="1">
      <alignment horizontal="center" vertical="top"/>
    </xf>
    <xf numFmtId="0" fontId="0" fillId="0" borderId="14" xfId="0" applyBorder="1" applyAlignment="1">
      <alignment horizontal="center" vertical="top"/>
    </xf>
    <xf numFmtId="0" fontId="0" fillId="0" borderId="48" xfId="0" applyBorder="1" applyAlignment="1">
      <alignment horizontal="left" vertical="top" wrapText="1"/>
    </xf>
    <xf numFmtId="0" fontId="0" fillId="0" borderId="0" xfId="0" applyAlignment="1">
      <alignment horizontal="left" vertical="top" wrapText="1"/>
    </xf>
    <xf numFmtId="0" fontId="0" fillId="0" borderId="30"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9" fontId="7" fillId="0" borderId="35" xfId="1" applyFont="1" applyFill="1" applyBorder="1" applyAlignment="1">
      <alignment horizontal="center" vertical="center" wrapText="1"/>
    </xf>
    <xf numFmtId="9" fontId="7" fillId="0" borderId="37" xfId="1" applyFont="1" applyFill="1" applyBorder="1" applyAlignment="1">
      <alignment horizontal="center" vertical="center" wrapText="1"/>
    </xf>
    <xf numFmtId="9" fontId="7" fillId="0" borderId="38" xfId="1" applyFont="1" applyFill="1" applyBorder="1" applyAlignment="1">
      <alignment horizontal="center" vertical="center" wrapText="1"/>
    </xf>
    <xf numFmtId="0" fontId="1" fillId="12" borderId="115" xfId="0" quotePrefix="1" applyFont="1" applyFill="1" applyBorder="1" applyAlignment="1">
      <alignment horizontal="left" vertical="center" wrapText="1"/>
    </xf>
    <xf numFmtId="0" fontId="1" fillId="12" borderId="5" xfId="0" applyFont="1" applyFill="1" applyBorder="1" applyAlignment="1">
      <alignment horizontal="left" vertical="center" wrapText="1"/>
    </xf>
    <xf numFmtId="0" fontId="1" fillId="12" borderId="6" xfId="0" applyFont="1" applyFill="1" applyBorder="1" applyAlignment="1">
      <alignment horizontal="left" vertical="center"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34"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43" xfId="0" applyBorder="1" applyAlignment="1">
      <alignment horizontal="left" vertical="top" wrapText="1"/>
    </xf>
    <xf numFmtId="0" fontId="1" fillId="12" borderId="90" xfId="0" applyFont="1" applyFill="1" applyBorder="1" applyAlignment="1">
      <alignment horizontal="center" vertical="center" wrapText="1"/>
    </xf>
    <xf numFmtId="0" fontId="1" fillId="12" borderId="91" xfId="0" applyFont="1" applyFill="1" applyBorder="1" applyAlignment="1">
      <alignment horizontal="center" vertical="center" wrapText="1"/>
    </xf>
    <xf numFmtId="0" fontId="7" fillId="0" borderId="45" xfId="0" quotePrefix="1" applyFont="1" applyBorder="1" applyAlignment="1">
      <alignment horizontal="left" vertical="center" wrapText="1" indent="1"/>
    </xf>
    <xf numFmtId="0" fontId="7" fillId="0" borderId="46" xfId="0" quotePrefix="1" applyFont="1" applyBorder="1" applyAlignment="1">
      <alignment horizontal="left" vertical="center" wrapText="1" indent="1"/>
    </xf>
    <xf numFmtId="0" fontId="7" fillId="0" borderId="47" xfId="0" quotePrefix="1" applyFont="1" applyBorder="1" applyAlignment="1">
      <alignment horizontal="left" vertical="center" wrapText="1" indent="1"/>
    </xf>
    <xf numFmtId="0" fontId="1" fillId="12" borderId="106" xfId="0" applyFont="1" applyFill="1" applyBorder="1" applyAlignment="1">
      <alignment horizontal="center" vertical="center"/>
    </xf>
    <xf numFmtId="0" fontId="1" fillId="12" borderId="107" xfId="0" applyFont="1" applyFill="1" applyBorder="1" applyAlignment="1">
      <alignment horizontal="center" vertical="center"/>
    </xf>
    <xf numFmtId="0" fontId="7" fillId="0" borderId="109" xfId="0" applyFont="1" applyBorder="1" applyAlignment="1">
      <alignment horizontal="left" vertical="center" wrapText="1" indent="1"/>
    </xf>
    <xf numFmtId="0" fontId="7" fillId="0" borderId="110" xfId="0" applyFont="1" applyBorder="1" applyAlignment="1">
      <alignment horizontal="left" vertical="center" wrapText="1" indent="1"/>
    </xf>
    <xf numFmtId="0" fontId="0" fillId="0" borderId="109" xfId="0" applyBorder="1" applyAlignment="1">
      <alignment horizontal="left" wrapText="1"/>
    </xf>
    <xf numFmtId="0" fontId="0" fillId="0" borderId="110" xfId="0" applyBorder="1" applyAlignment="1">
      <alignment horizontal="left" wrapText="1"/>
    </xf>
    <xf numFmtId="0" fontId="0" fillId="0" borderId="109" xfId="0" applyBorder="1" applyAlignment="1">
      <alignment horizontal="left" vertical="center" wrapText="1"/>
    </xf>
    <xf numFmtId="0" fontId="0" fillId="0" borderId="110" xfId="0" applyBorder="1" applyAlignment="1">
      <alignment horizontal="left" vertical="center" wrapText="1"/>
    </xf>
    <xf numFmtId="0" fontId="0" fillId="0" borderId="112" xfId="0" applyBorder="1" applyAlignment="1">
      <alignment horizontal="left" vertical="center" wrapText="1"/>
    </xf>
    <xf numFmtId="0" fontId="0" fillId="0" borderId="113" xfId="0" applyBorder="1" applyAlignment="1">
      <alignment horizontal="left" vertical="center" wrapText="1"/>
    </xf>
    <xf numFmtId="0" fontId="7" fillId="0" borderId="19" xfId="0" applyFont="1" applyBorder="1" applyAlignment="1">
      <alignment horizontal="left" vertical="center" wrapText="1" indent="1"/>
    </xf>
    <xf numFmtId="0" fontId="7" fillId="0" borderId="20" xfId="0" applyFont="1" applyBorder="1" applyAlignment="1">
      <alignment horizontal="left" vertical="center" wrapText="1" indent="1"/>
    </xf>
    <xf numFmtId="0" fontId="7" fillId="0" borderId="36" xfId="0" applyFont="1" applyBorder="1" applyAlignment="1">
      <alignment horizontal="left" vertical="center" wrapText="1" indent="1"/>
    </xf>
    <xf numFmtId="0" fontId="7" fillId="0" borderId="22" xfId="0" applyFont="1" applyBorder="1" applyAlignment="1">
      <alignment horizontal="left" vertical="center" wrapText="1" indent="1"/>
    </xf>
    <xf numFmtId="0" fontId="7" fillId="0" borderId="23" xfId="0" applyFont="1" applyBorder="1" applyAlignment="1">
      <alignment horizontal="left" vertical="center" wrapText="1" indent="1"/>
    </xf>
    <xf numFmtId="0" fontId="7" fillId="0" borderId="52" xfId="0" applyFont="1" applyBorder="1" applyAlignment="1">
      <alignment horizontal="left" vertical="center" wrapText="1" indent="1"/>
    </xf>
    <xf numFmtId="0" fontId="7" fillId="0" borderId="39" xfId="0" applyFont="1" applyBorder="1" applyAlignment="1">
      <alignment horizontal="left" vertical="center" wrapText="1" indent="1"/>
    </xf>
    <xf numFmtId="0" fontId="7" fillId="0" borderId="13" xfId="0" applyFont="1" applyBorder="1" applyAlignment="1">
      <alignment horizontal="left" vertical="center" wrapText="1" indent="1"/>
    </xf>
    <xf numFmtId="0" fontId="7" fillId="0" borderId="14" xfId="0" applyFont="1" applyBorder="1" applyAlignment="1">
      <alignment horizontal="left" vertical="center" wrapText="1" indent="1"/>
    </xf>
    <xf numFmtId="0" fontId="67" fillId="19" borderId="116" xfId="0" applyFont="1" applyFill="1" applyBorder="1" applyAlignment="1">
      <alignment horizontal="left" vertical="center" wrapText="1"/>
    </xf>
    <xf numFmtId="0" fontId="67" fillId="19" borderId="10" xfId="0" applyFont="1" applyFill="1" applyBorder="1" applyAlignment="1">
      <alignment horizontal="left" vertical="center" wrapText="1"/>
    </xf>
    <xf numFmtId="0" fontId="67" fillId="19" borderId="11" xfId="0" applyFont="1" applyFill="1" applyBorder="1" applyAlignment="1">
      <alignment horizontal="left" vertical="center" wrapText="1"/>
    </xf>
    <xf numFmtId="0" fontId="37" fillId="20" borderId="1" xfId="0" applyFont="1" applyFill="1" applyBorder="1" applyAlignment="1">
      <alignment horizontal="center" vertical="center" wrapText="1"/>
    </xf>
    <xf numFmtId="1" fontId="30" fillId="20" borderId="1" xfId="0" applyNumberFormat="1" applyFont="1" applyFill="1" applyBorder="1" applyAlignment="1">
      <alignment horizontal="left" vertical="center" indent="1"/>
    </xf>
    <xf numFmtId="0" fontId="30" fillId="20" borderId="1" xfId="0" applyFont="1" applyFill="1" applyBorder="1" applyAlignment="1">
      <alignment horizontal="left" vertical="center" wrapText="1" indent="1"/>
    </xf>
    <xf numFmtId="0" fontId="68" fillId="12" borderId="1" xfId="0" applyFont="1" applyFill="1" applyBorder="1" applyAlignment="1">
      <alignment horizontal="center" vertical="center" wrapText="1"/>
    </xf>
    <xf numFmtId="0" fontId="77" fillId="19" borderId="117" xfId="5" applyFont="1" applyFill="1" applyBorder="1" applyAlignment="1" applyProtection="1">
      <alignment horizontal="center" vertical="center" wrapText="1"/>
    </xf>
    <xf numFmtId="0" fontId="77" fillId="19" borderId="55" xfId="5" applyFont="1" applyFill="1" applyBorder="1" applyAlignment="1" applyProtection="1">
      <alignment horizontal="center" vertical="center" wrapText="1"/>
    </xf>
    <xf numFmtId="0" fontId="77" fillId="19" borderId="1" xfId="5" applyFont="1" applyFill="1" applyBorder="1" applyAlignment="1" applyProtection="1">
      <alignment horizontal="center" vertical="center" wrapText="1"/>
    </xf>
    <xf numFmtId="0" fontId="37" fillId="20" borderId="4" xfId="0" applyFont="1" applyFill="1" applyBorder="1" applyAlignment="1">
      <alignment horizontal="center" vertical="center"/>
    </xf>
    <xf numFmtId="0" fontId="37" fillId="20" borderId="6" xfId="0" applyFont="1" applyFill="1" applyBorder="1" applyAlignment="1">
      <alignment horizontal="center" vertical="center"/>
    </xf>
    <xf numFmtId="0" fontId="68" fillId="2" borderId="1" xfId="0" applyFont="1" applyFill="1" applyBorder="1" applyAlignment="1">
      <alignment horizontal="center" vertical="center" wrapText="1"/>
    </xf>
    <xf numFmtId="0" fontId="58" fillId="0" borderId="0" xfId="0" applyFont="1" applyAlignment="1">
      <alignment horizontal="left" vertical="center" wrapText="1"/>
    </xf>
    <xf numFmtId="1" fontId="30" fillId="0" borderId="1" xfId="0" applyNumberFormat="1" applyFont="1" applyBorder="1" applyAlignment="1">
      <alignment horizontal="left" vertical="top" indent="1"/>
    </xf>
    <xf numFmtId="0" fontId="30" fillId="0" borderId="1" xfId="0" applyFont="1" applyBorder="1" applyAlignment="1">
      <alignment horizontal="left" vertical="top" wrapText="1" indent="1"/>
    </xf>
    <xf numFmtId="0" fontId="72" fillId="19" borderId="4" xfId="0" applyFont="1" applyFill="1" applyBorder="1" applyAlignment="1">
      <alignment horizontal="center" vertical="center" wrapText="1"/>
    </xf>
    <xf numFmtId="0" fontId="72" fillId="19" borderId="5" xfId="0" applyFont="1" applyFill="1" applyBorder="1" applyAlignment="1">
      <alignment horizontal="center" vertical="center" wrapText="1"/>
    </xf>
    <xf numFmtId="0" fontId="72" fillId="19" borderId="6" xfId="0" applyFont="1" applyFill="1" applyBorder="1" applyAlignment="1">
      <alignment horizontal="center" vertical="center" wrapText="1"/>
    </xf>
    <xf numFmtId="0" fontId="0" fillId="0" borderId="10" xfId="0" applyBorder="1" applyAlignment="1">
      <alignment horizontal="left" vertical="center" wrapText="1"/>
    </xf>
    <xf numFmtId="0" fontId="29" fillId="0" borderId="1" xfId="0" applyFont="1" applyBorder="1" applyAlignment="1">
      <alignment horizontal="center" vertical="center"/>
    </xf>
    <xf numFmtId="0" fontId="29" fillId="0" borderId="4" xfId="0" applyFont="1" applyBorder="1" applyAlignment="1">
      <alignment horizontal="center" vertical="center"/>
    </xf>
    <xf numFmtId="0" fontId="34" fillId="0" borderId="1" xfId="0" applyFont="1" applyBorder="1" applyAlignment="1">
      <alignment horizontal="left" vertical="center" wrapText="1"/>
    </xf>
    <xf numFmtId="0" fontId="34" fillId="0" borderId="4" xfId="0" applyFont="1" applyBorder="1" applyAlignment="1">
      <alignment horizontal="left" vertical="center" wrapText="1"/>
    </xf>
    <xf numFmtId="0" fontId="33" fillId="0" borderId="1" xfId="0" applyFont="1" applyBorder="1" applyAlignment="1">
      <alignment horizontal="left" vertical="center" wrapText="1" indent="1"/>
    </xf>
    <xf numFmtId="0" fontId="58" fillId="0" borderId="0" xfId="0" applyFont="1" applyAlignment="1">
      <alignment horizontal="center" vertical="center" wrapText="1"/>
    </xf>
    <xf numFmtId="0" fontId="56" fillId="0" borderId="0" xfId="0" applyFont="1" applyAlignment="1">
      <alignment horizontal="center" vertical="center" wrapText="1"/>
    </xf>
    <xf numFmtId="0" fontId="8" fillId="0" borderId="0" xfId="0" applyFont="1" applyAlignment="1">
      <alignment horizontal="center" vertical="center" wrapText="1"/>
    </xf>
    <xf numFmtId="1" fontId="10" fillId="0" borderId="94" xfId="0" applyNumberFormat="1" applyFont="1" applyBorder="1" applyAlignment="1">
      <alignment horizontal="left" vertical="center" wrapText="1" indent="1"/>
    </xf>
    <xf numFmtId="0" fontId="73" fillId="19" borderId="120" xfId="0" applyFont="1" applyFill="1" applyBorder="1" applyAlignment="1">
      <alignment horizontal="center" vertical="center" wrapText="1"/>
    </xf>
    <xf numFmtId="0" fontId="73" fillId="19" borderId="72" xfId="0" applyFont="1" applyFill="1" applyBorder="1" applyAlignment="1">
      <alignment horizontal="center" vertical="center" wrapText="1"/>
    </xf>
    <xf numFmtId="0" fontId="73" fillId="19" borderId="73" xfId="0" applyFont="1" applyFill="1" applyBorder="1" applyAlignment="1">
      <alignment horizontal="center" vertical="center" wrapText="1"/>
    </xf>
    <xf numFmtId="0" fontId="10" fillId="0" borderId="56" xfId="0" applyFont="1" applyBorder="1" applyAlignment="1">
      <alignment horizontal="left" vertical="center" wrapText="1" indent="1"/>
    </xf>
    <xf numFmtId="0" fontId="10" fillId="0" borderId="57" xfId="0" applyFont="1" applyBorder="1" applyAlignment="1">
      <alignment horizontal="left" vertical="center" wrapText="1" indent="1"/>
    </xf>
    <xf numFmtId="0" fontId="10" fillId="0" borderId="58" xfId="0" applyFont="1" applyBorder="1" applyAlignment="1">
      <alignment horizontal="left" vertical="center" wrapText="1" indent="1"/>
    </xf>
    <xf numFmtId="0" fontId="10" fillId="0" borderId="94" xfId="0" applyFont="1" applyBorder="1" applyAlignment="1">
      <alignment horizontal="left" vertical="top" wrapText="1" indent="1"/>
    </xf>
    <xf numFmtId="0" fontId="0" fillId="0" borderId="94" xfId="0" applyBorder="1" applyAlignment="1">
      <alignment horizontal="left" vertical="top" wrapText="1" indent="1"/>
    </xf>
    <xf numFmtId="0" fontId="10" fillId="0" borderId="94" xfId="0" applyFont="1" applyBorder="1" applyAlignment="1">
      <alignment horizontal="left" vertical="center" wrapText="1" indent="1"/>
    </xf>
    <xf numFmtId="0" fontId="0" fillId="0" borderId="94" xfId="0" applyBorder="1" applyAlignment="1">
      <alignment horizontal="left" vertical="center" wrapText="1" indent="1"/>
    </xf>
    <xf numFmtId="0" fontId="53" fillId="4" borderId="61" xfId="0" applyFont="1" applyFill="1" applyBorder="1" applyAlignment="1">
      <alignment horizontal="center" vertical="center" textRotation="90"/>
    </xf>
    <xf numFmtId="0" fontId="53" fillId="4" borderId="63" xfId="0" applyFont="1" applyFill="1" applyBorder="1" applyAlignment="1">
      <alignment horizontal="center" vertical="center" textRotation="90"/>
    </xf>
    <xf numFmtId="0" fontId="53" fillId="4" borderId="65" xfId="0" applyFont="1" applyFill="1" applyBorder="1" applyAlignment="1">
      <alignment horizontal="center" vertical="center" textRotation="90"/>
    </xf>
    <xf numFmtId="0" fontId="54" fillId="4" borderId="71" xfId="0" applyFont="1" applyFill="1" applyBorder="1" applyAlignment="1">
      <alignment horizontal="center" vertical="center"/>
    </xf>
    <xf numFmtId="0" fontId="54" fillId="4" borderId="72" xfId="0" applyFont="1" applyFill="1" applyBorder="1" applyAlignment="1">
      <alignment horizontal="center" vertical="center"/>
    </xf>
    <xf numFmtId="0" fontId="54" fillId="4" borderId="73" xfId="0" applyFont="1" applyFill="1" applyBorder="1" applyAlignment="1">
      <alignment horizontal="center" vertical="center"/>
    </xf>
    <xf numFmtId="0" fontId="1" fillId="0" borderId="0" xfId="0" applyFont="1" applyAlignment="1">
      <alignment horizontal="center"/>
    </xf>
    <xf numFmtId="43" fontId="40" fillId="2" borderId="56" xfId="3" applyFont="1" applyFill="1" applyBorder="1" applyAlignment="1" applyProtection="1">
      <alignment horizontal="center" vertical="center"/>
    </xf>
    <xf numFmtId="43" fontId="40" fillId="2" borderId="57" xfId="3" applyFont="1" applyFill="1" applyBorder="1" applyAlignment="1" applyProtection="1">
      <alignment horizontal="center" vertical="center"/>
    </xf>
    <xf numFmtId="43" fontId="40" fillId="2" borderId="59" xfId="3" applyFont="1" applyFill="1" applyBorder="1" applyAlignment="1" applyProtection="1">
      <alignment horizontal="center" vertical="center"/>
    </xf>
    <xf numFmtId="43" fontId="40" fillId="2" borderId="60" xfId="3" applyFont="1" applyFill="1" applyBorder="1" applyAlignment="1" applyProtection="1">
      <alignment horizontal="center" vertical="center"/>
    </xf>
    <xf numFmtId="0" fontId="43" fillId="4" borderId="61" xfId="0" applyFont="1" applyFill="1" applyBorder="1" applyAlignment="1">
      <alignment horizontal="right" vertical="center" textRotation="90"/>
    </xf>
    <xf numFmtId="0" fontId="43" fillId="4" borderId="63" xfId="0" applyFont="1" applyFill="1" applyBorder="1" applyAlignment="1">
      <alignment horizontal="right" vertical="center" textRotation="90"/>
    </xf>
    <xf numFmtId="0" fontId="43" fillId="4" borderId="65" xfId="0" applyFont="1" applyFill="1" applyBorder="1" applyAlignment="1">
      <alignment horizontal="right" vertical="center" textRotation="90"/>
    </xf>
    <xf numFmtId="0" fontId="60" fillId="2" borderId="56" xfId="0" applyFont="1" applyFill="1" applyBorder="1" applyAlignment="1">
      <alignment horizontal="center" vertical="center"/>
    </xf>
    <xf numFmtId="0" fontId="60" fillId="2" borderId="57" xfId="0" applyFont="1" applyFill="1" applyBorder="1" applyAlignment="1">
      <alignment horizontal="center" vertical="center"/>
    </xf>
    <xf numFmtId="0" fontId="60" fillId="2" borderId="58" xfId="0" applyFont="1" applyFill="1" applyBorder="1" applyAlignment="1">
      <alignment horizontal="center" vertical="center"/>
    </xf>
    <xf numFmtId="0" fontId="52" fillId="5" borderId="77" xfId="0" applyFont="1" applyFill="1" applyBorder="1" applyAlignment="1">
      <alignment horizontal="center" vertical="center" wrapText="1"/>
    </xf>
    <xf numFmtId="0" fontId="52" fillId="5" borderId="78" xfId="0" applyFont="1" applyFill="1" applyBorder="1" applyAlignment="1">
      <alignment horizontal="center" vertical="center" wrapText="1"/>
    </xf>
    <xf numFmtId="0" fontId="52" fillId="5" borderId="79" xfId="0" applyFont="1" applyFill="1" applyBorder="1" applyAlignment="1">
      <alignment horizontal="center" vertical="center" wrapText="1"/>
    </xf>
    <xf numFmtId="0" fontId="52" fillId="7" borderId="100" xfId="0" applyFont="1" applyFill="1" applyBorder="1" applyAlignment="1">
      <alignment horizontal="center" vertical="center" wrapText="1"/>
    </xf>
    <xf numFmtId="0" fontId="52" fillId="7" borderId="5" xfId="0" applyFont="1" applyFill="1" applyBorder="1" applyAlignment="1">
      <alignment horizontal="center" vertical="center" wrapText="1"/>
    </xf>
    <xf numFmtId="0" fontId="52" fillId="7" borderId="101" xfId="0" applyFont="1" applyFill="1" applyBorder="1" applyAlignment="1">
      <alignment horizontal="center" vertical="center" wrapText="1"/>
    </xf>
    <xf numFmtId="0" fontId="52" fillId="6" borderId="100" xfId="0" applyFont="1" applyFill="1" applyBorder="1" applyAlignment="1">
      <alignment horizontal="center" vertical="center" wrapText="1"/>
    </xf>
    <xf numFmtId="0" fontId="52" fillId="6" borderId="5" xfId="0" applyFont="1" applyFill="1" applyBorder="1" applyAlignment="1">
      <alignment horizontal="center" vertical="center" wrapText="1"/>
    </xf>
    <xf numFmtId="0" fontId="52" fillId="6" borderId="101" xfId="0" applyFont="1" applyFill="1" applyBorder="1" applyAlignment="1">
      <alignment horizontal="center" vertical="center" wrapText="1"/>
    </xf>
    <xf numFmtId="0" fontId="52" fillId="8" borderId="102" xfId="0" applyFont="1" applyFill="1" applyBorder="1" applyAlignment="1">
      <alignment horizontal="center" vertical="center" wrapText="1"/>
    </xf>
    <xf numFmtId="0" fontId="52" fillId="8" borderId="103" xfId="0" applyFont="1" applyFill="1" applyBorder="1" applyAlignment="1">
      <alignment horizontal="center" vertical="center" wrapText="1"/>
    </xf>
    <xf numFmtId="0" fontId="52" fillId="8" borderId="104" xfId="0" applyFont="1" applyFill="1" applyBorder="1" applyAlignment="1">
      <alignment horizontal="center" vertical="center" wrapText="1"/>
    </xf>
    <xf numFmtId="0" fontId="6" fillId="3" borderId="77" xfId="0" applyFont="1" applyFill="1" applyBorder="1" applyAlignment="1">
      <alignment horizontal="center" vertical="center" wrapText="1"/>
    </xf>
    <xf numFmtId="0" fontId="6" fillId="3" borderId="78" xfId="0" applyFont="1" applyFill="1" applyBorder="1" applyAlignment="1">
      <alignment horizontal="center" vertical="center" wrapText="1"/>
    </xf>
    <xf numFmtId="0" fontId="6" fillId="3" borderId="79" xfId="0" applyFont="1" applyFill="1" applyBorder="1" applyAlignment="1">
      <alignment horizontal="center" vertical="center" wrapText="1"/>
    </xf>
    <xf numFmtId="0" fontId="49" fillId="4" borderId="71" xfId="0" applyFont="1" applyFill="1" applyBorder="1" applyAlignment="1">
      <alignment horizontal="center" vertical="center"/>
    </xf>
    <xf numFmtId="0" fontId="49" fillId="4" borderId="72" xfId="0" applyFont="1" applyFill="1" applyBorder="1" applyAlignment="1">
      <alignment horizontal="center" vertical="center"/>
    </xf>
    <xf numFmtId="0" fontId="49" fillId="4" borderId="73" xfId="0" applyFont="1" applyFill="1" applyBorder="1" applyAlignment="1">
      <alignment horizontal="center" vertical="center"/>
    </xf>
    <xf numFmtId="43" fontId="40" fillId="2" borderId="58" xfId="3" applyFont="1" applyFill="1" applyBorder="1" applyAlignment="1" applyProtection="1">
      <alignment horizontal="center" vertical="center"/>
    </xf>
    <xf numFmtId="0" fontId="59" fillId="0" borderId="99" xfId="0" applyFont="1" applyBorder="1" applyAlignment="1">
      <alignment horizontal="center" vertical="center" wrapText="1"/>
    </xf>
  </cellXfs>
  <cellStyles count="6">
    <cellStyle name="Hiperlink" xfId="5" builtinId="8"/>
    <cellStyle name="Normal" xfId="0" builtinId="0"/>
    <cellStyle name="Porcentagem" xfId="1" builtinId="5"/>
    <cellStyle name="Separador de milhares 10 2" xfId="3" xr:uid="{00000000-0005-0000-0000-000002000000}"/>
    <cellStyle name="Vírgula" xfId="4" builtinId="3"/>
    <cellStyle name="Vírgula 2" xfId="2" xr:uid="{00000000-0005-0000-0000-000004000000}"/>
  </cellStyles>
  <dxfs count="43">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1"/>
      </font>
      <fill>
        <patternFill>
          <bgColor rgb="FFC6EFCE"/>
        </patternFill>
      </fill>
    </dxf>
    <dxf>
      <font>
        <b/>
        <i val="0"/>
        <color theme="1"/>
      </font>
      <fill>
        <patternFill>
          <bgColor rgb="FFFFEB9C"/>
        </patternFill>
      </fill>
    </dxf>
    <dxf>
      <font>
        <b/>
        <i val="0"/>
        <color theme="1"/>
      </font>
      <fill>
        <patternFill>
          <bgColor rgb="FFFFA3AE"/>
        </patternFill>
      </fill>
    </dxf>
    <dxf>
      <font>
        <b/>
        <i val="0"/>
        <color theme="0"/>
      </font>
      <fill>
        <patternFill patternType="solid">
          <fgColor auto="1"/>
          <bgColor rgb="FFC00000"/>
        </patternFill>
      </fill>
    </dxf>
    <dxf>
      <font>
        <b/>
        <i val="0"/>
        <color theme="8"/>
      </font>
      <fill>
        <patternFill>
          <bgColor theme="4" tint="0.79998168889431442"/>
        </patternFill>
      </fill>
      <border>
        <left style="thin">
          <color theme="4"/>
        </left>
        <right style="thin">
          <color theme="4"/>
        </right>
        <top style="thin">
          <color theme="4"/>
        </top>
        <bottom style="thin">
          <color theme="4"/>
        </bottom>
        <vertical style="thin">
          <color theme="0"/>
        </vertical>
        <horizontal style="thin">
          <color theme="0"/>
        </horizontal>
      </border>
    </dxf>
    <dxf>
      <font>
        <b/>
        <i val="0"/>
        <color theme="0"/>
      </font>
      <fill>
        <patternFill patternType="solid">
          <fgColor auto="1"/>
          <bgColor rgb="FF0070C0"/>
        </patternFill>
      </fill>
      <border>
        <left style="thin">
          <color theme="4"/>
        </left>
        <right style="thin">
          <color theme="4"/>
        </right>
        <top style="thin">
          <color theme="4"/>
        </top>
        <bottom style="thin">
          <color theme="4"/>
        </bottom>
        <vertical style="thin">
          <color theme="0"/>
        </vertical>
        <horizontal style="thin">
          <color theme="0"/>
        </horizontal>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patternFill patternType="solid">
          <fgColor auto="1"/>
          <bgColor theme="8"/>
        </pattern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ont>
        <b/>
        <i val="0"/>
        <color theme="8"/>
      </font>
      <fill>
        <patternFill>
          <bgColor theme="4" tint="0.79998168889431442"/>
        </patternFill>
      </fill>
      <border>
        <top style="thin">
          <color theme="4" tint="0.79998168889431442"/>
        </top>
        <bottom style="thin">
          <color theme="4" tint="0.79998168889431442"/>
        </bottom>
      </border>
    </dxf>
    <dxf>
      <font>
        <b/>
        <i val="0"/>
        <color theme="0"/>
      </font>
      <fill>
        <gradientFill degree="270">
          <stop position="0">
            <color theme="8"/>
          </stop>
          <stop position="1">
            <color theme="4"/>
          </stop>
        </gradientFill>
      </fill>
      <border>
        <top style="thin">
          <color theme="4" tint="0.79998168889431442"/>
        </top>
        <bottom style="thin">
          <color theme="4" tint="0.79998168889431442"/>
        </bottom>
      </border>
    </dxf>
    <dxf>
      <font>
        <b val="0"/>
        <i val="0"/>
        <color auto="1"/>
      </font>
      <border>
        <left style="hair">
          <color theme="8"/>
        </left>
        <right style="hair">
          <color theme="8"/>
        </right>
        <top style="hair">
          <color theme="8"/>
        </top>
        <bottom style="hair">
          <color theme="8"/>
        </bottom>
        <vertical style="hair">
          <color theme="8"/>
        </vertical>
        <horizontal style="hair">
          <color theme="8"/>
        </horizontal>
      </border>
    </dxf>
    <dxf>
      <border diagonalUp="0" diagonalDown="0">
        <left style="hair">
          <color theme="8"/>
        </left>
        <right style="hair">
          <color theme="8"/>
        </right>
        <top style="hair">
          <color theme="8"/>
        </top>
        <bottom style="hair">
          <color theme="8"/>
        </bottom>
        <vertical style="hair">
          <color theme="8"/>
        </vertical>
        <horizontal style="hair">
          <color theme="8"/>
        </horizontal>
      </border>
    </dxf>
    <dxf>
      <border>
        <left style="thin">
          <color theme="4" tint="-0.249977111117893"/>
        </left>
        <right style="thin">
          <color theme="4" tint="-0.249977111117893"/>
        </right>
      </border>
    </dxf>
    <dxf>
      <font>
        <color theme="1"/>
      </font>
      <fill>
        <patternFill patternType="none">
          <bgColor auto="1"/>
        </patternFill>
      </fill>
      <border>
        <left style="hair">
          <color theme="8"/>
        </left>
        <right style="hair">
          <color theme="8"/>
        </right>
        <top style="hair">
          <color theme="8"/>
        </top>
        <bottom style="hair">
          <color theme="8"/>
        </bottom>
        <vertical style="hair">
          <color theme="8"/>
        </vertical>
        <horizontal style="hair">
          <color theme="8"/>
        </horizontal>
      </border>
    </dxf>
    <dxf>
      <font>
        <b/>
        <color theme="1"/>
      </font>
      <fill>
        <patternFill>
          <bgColor theme="4" tint="0.79998168889431442"/>
        </patternFill>
      </fill>
      <border>
        <top style="double">
          <color theme="4" tint="-0.249977111117893"/>
        </top>
      </border>
    </dxf>
    <dxf>
      <font>
        <b/>
        <i val="0"/>
        <color theme="0"/>
      </font>
      <fill>
        <gradientFill degree="45">
          <stop position="0">
            <color theme="4"/>
          </stop>
          <stop position="1">
            <color rgb="FF0070C0"/>
          </stop>
        </gradientFill>
      </fill>
      <border>
        <horizontal/>
      </border>
    </dxf>
    <dxf>
      <font>
        <color theme="1"/>
      </font>
      <border diagonalUp="0" diagonalDown="0">
        <left style="thin">
          <color theme="8"/>
        </left>
        <right style="thin">
          <color theme="8"/>
        </right>
        <top style="thin">
          <color theme="8"/>
        </top>
        <bottom style="thin">
          <color theme="8"/>
        </bottom>
        <vertical style="hair">
          <color theme="8"/>
        </vertical>
        <horizontal style="hair">
          <color theme="8"/>
        </horizontal>
      </border>
    </dxf>
    <dxf>
      <fill>
        <patternFill>
          <bgColor theme="0" tint="-0.14996795556505021"/>
        </patternFill>
      </fill>
      <border>
        <top style="thin">
          <color theme="4" tint="0.79998168889431442"/>
        </top>
        <bottom style="thin">
          <color theme="4" tint="0.79998168889431442"/>
        </bottom>
      </border>
    </dxf>
    <dxf>
      <font>
        <b/>
        <i val="0"/>
        <color theme="0"/>
      </font>
      <fill>
        <patternFill>
          <bgColor theme="8"/>
        </patternFill>
      </fill>
      <border>
        <top style="thin">
          <color theme="4" tint="0.79998168889431442"/>
        </top>
        <bottom style="thin">
          <color theme="4" tint="0.79998168889431442"/>
        </bottom>
      </border>
    </dxf>
    <dxf>
      <font>
        <b val="0"/>
        <i val="0"/>
        <color auto="1"/>
      </font>
      <fill>
        <patternFill patternType="none">
          <fgColor indexed="64"/>
          <bgColor auto="1"/>
        </patternFill>
      </fill>
      <border>
        <bottom style="thin">
          <color theme="8"/>
        </bottom>
      </border>
    </dxf>
    <dxf>
      <font>
        <b/>
        <i val="0"/>
        <color auto="1"/>
      </font>
      <fill>
        <patternFill patternType="solid">
          <fgColor theme="4" tint="0.39997558519241921"/>
          <bgColor theme="4" tint="0.39997558519241921"/>
        </patternFill>
      </fill>
      <border>
        <bottom style="thin">
          <color theme="8"/>
        </bottom>
        <horizontal style="thin">
          <color theme="4" tint="0.39997558519241921"/>
        </horizontal>
      </border>
    </dxf>
    <dxf>
      <border>
        <bottom style="thin">
          <color theme="8"/>
        </bottom>
      </border>
    </dxf>
    <dxf>
      <font>
        <b/>
        <color theme="1"/>
      </font>
      <fill>
        <patternFill patternType="none">
          <fgColor indexed="64"/>
          <bgColor auto="1"/>
        </patternFill>
      </fill>
    </dxf>
    <dxf>
      <font>
        <b/>
        <color theme="0"/>
      </font>
      <fill>
        <patternFill patternType="none">
          <fgColor indexed="64"/>
          <bgColor auto="1"/>
        </patternFill>
      </fill>
    </dxf>
    <dxf>
      <font>
        <b/>
        <color theme="0"/>
      </font>
    </dxf>
    <dxf>
      <border>
        <left style="thin">
          <color theme="4" tint="-0.249977111117893"/>
        </left>
        <right style="thin">
          <color theme="4" tint="-0.249977111117893"/>
        </right>
      </border>
    </dxf>
    <dxf>
      <fill>
        <patternFill patternType="none">
          <bgColor auto="1"/>
        </patternFill>
      </fill>
      <border>
        <top style="thin">
          <color theme="4" tint="-0.249977111117893"/>
        </top>
        <bottom style="thin">
          <color theme="4" tint="-0.249977111117893"/>
        </bottom>
        <horizontal style="thin">
          <color theme="4" tint="-0.249977111117893"/>
        </horizontal>
      </border>
    </dxf>
    <dxf>
      <font>
        <b/>
        <color theme="1"/>
      </font>
      <border>
        <top style="double">
          <color theme="4" tint="-0.249977111117893"/>
        </top>
      </border>
    </dxf>
    <dxf>
      <font>
        <color theme="0"/>
      </font>
      <fill>
        <patternFill patternType="solid">
          <fgColor theme="4" tint="-0.249977111117893"/>
          <bgColor theme="4" tint="-0.249977111117893"/>
        </patternFill>
      </fill>
      <border>
        <horizontal style="thin">
          <color theme="4" tint="-0.249977111117893"/>
        </horizontal>
      </border>
    </dxf>
    <dxf>
      <font>
        <color theme="1"/>
      </font>
      <border diagonalUp="0" diagonalDown="0">
        <left style="thin">
          <color theme="8"/>
        </left>
        <right style="thin">
          <color theme="8"/>
        </right>
        <top style="thin">
          <color theme="8"/>
        </top>
        <bottom style="thin">
          <color theme="8"/>
        </bottom>
        <vertical style="thin">
          <color theme="8"/>
        </vertical>
        <horizontal style="thin">
          <color theme="8"/>
        </horizontal>
      </border>
    </dxf>
  </dxfs>
  <tableStyles count="3" defaultTableStyle="TableStyleMedium2" defaultPivotStyle="PivotStyleLight16">
    <tableStyle name="PivotStyleMedium2 2" table="0" count="13" xr9:uid="{00000000-0011-0000-FFFF-FFFF00000000}">
      <tableStyleElement type="wholeTable" dxfId="42"/>
      <tableStyleElement type="headerRow" dxfId="41"/>
      <tableStyleElement type="totalRow" dxfId="40"/>
      <tableStyleElement type="firstRowStripe" dxfId="39"/>
      <tableStyleElement type="firstColumnStripe" dxfId="38"/>
      <tableStyleElement type="firstHeaderCell" dxfId="37"/>
      <tableStyleElement type="firstSubtotalRow" dxfId="36"/>
      <tableStyleElement type="secondSubtotalRow" dxfId="35"/>
      <tableStyleElement type="firstColumnSubheading" dxfId="34"/>
      <tableStyleElement type="firstRowSubheading" dxfId="33"/>
      <tableStyleElement type="secondRowSubheading" dxfId="32"/>
      <tableStyleElement type="pageFieldLabels" dxfId="31"/>
      <tableStyleElement type="pageFieldValues" dxfId="30"/>
    </tableStyle>
    <tableStyle name="PivotStyleMedium2 2 2" table="0" count="9" xr9:uid="{00000000-0011-0000-FFFF-FFFF01000000}">
      <tableStyleElement type="wholeTable" dxfId="29"/>
      <tableStyleElement type="headerRow" dxfId="28"/>
      <tableStyleElement type="totalRow" dxfId="27"/>
      <tableStyleElement type="firstRowStripe" dxfId="26"/>
      <tableStyleElement type="firstColumnStripe" dxfId="25"/>
      <tableStyleElement type="firstHeaderCell" dxfId="24"/>
      <tableStyleElement type="secondRowSubheading" dxfId="23"/>
      <tableStyleElement type="pageFieldLabels" dxfId="22"/>
      <tableStyleElement type="pageFieldValues" dxfId="21"/>
    </tableStyle>
    <tableStyle name="PivotStyleMedium2 2 3" table="0" count="9" xr9:uid="{00000000-0011-0000-FFFF-FFFF02000000}">
      <tableStyleElement type="wholeTable" dxfId="20"/>
      <tableStyleElement type="headerRow" dxfId="19"/>
      <tableStyleElement type="totalRow" dxfId="18"/>
      <tableStyleElement type="firstRowStripe" dxfId="17"/>
      <tableStyleElement type="firstColumnStripe" dxfId="16"/>
      <tableStyleElement type="firstHeaderCell" dxfId="15"/>
      <tableStyleElement type="secondRowSubheading" dxfId="14"/>
      <tableStyleElement type="pageFieldLabels" dxfId="13"/>
      <tableStyleElement type="pageFieldValues" dxfId="12"/>
    </tableStyle>
  </tableStyles>
  <colors>
    <mruColors>
      <color rgb="FFF7FFFF"/>
      <color rgb="FF3C9770"/>
      <color rgb="FFE7FFFF"/>
      <color rgb="FFCCFFFF"/>
      <color rgb="FFFDF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Dicion&#225;rio!A1"/><Relationship Id="rId2" Type="http://schemas.openxmlformats.org/officeDocument/2006/relationships/hyperlink" Target="#'Matriz de Risco'!A1"/><Relationship Id="rId1" Type="http://schemas.openxmlformats.org/officeDocument/2006/relationships/hyperlink" Target="#'Mapeamento de Riscos'!B15"/><Relationship Id="rId5" Type="http://schemas.openxmlformats.org/officeDocument/2006/relationships/image" Target="../media/image1.jpeg"/><Relationship Id="rId4" Type="http://schemas.openxmlformats.org/officeDocument/2006/relationships/hyperlink" Target="#'Mapa de Calor'!A1"/></Relationships>
</file>

<file path=xl/drawings/_rels/drawing3.xml.rels><?xml version="1.0" encoding="UTF-8" standalone="yes"?>
<Relationships xmlns="http://schemas.openxmlformats.org/package/2006/relationships"><Relationship Id="rId1" Type="http://schemas.openxmlformats.org/officeDocument/2006/relationships/hyperlink" Target="#Inserir_novo_Risco"/></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hyperlink" Target="#'Mapeamento de Riscos'!C6"/><Relationship Id="rId1" Type="http://schemas.openxmlformats.org/officeDocument/2006/relationships/hyperlink" Target="#'Risco por tipo de contrato'!A1"/></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460417</xdr:colOff>
      <xdr:row>29</xdr:row>
      <xdr:rowOff>42861</xdr:rowOff>
    </xdr:from>
    <xdr:to>
      <xdr:col>3</xdr:col>
      <xdr:colOff>1143043</xdr:colOff>
      <xdr:row>32</xdr:row>
      <xdr:rowOff>52387</xdr:rowOff>
    </xdr:to>
    <xdr:sp macro="" textlink="">
      <xdr:nvSpPr>
        <xdr:cNvPr id="3" name="Retângulo de cantos arredondados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3135884" y="7984594"/>
          <a:ext cx="2392892" cy="542926"/>
        </a:xfrm>
        <a:prstGeom prst="roundRect">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MAPEAMENTO</a:t>
          </a:r>
          <a:r>
            <a:rPr lang="pt-BR" sz="1400" b="1" baseline="0">
              <a:solidFill>
                <a:schemeClr val="tx1"/>
              </a:solidFill>
            </a:rPr>
            <a:t> DE RISCOS</a:t>
          </a:r>
        </a:p>
        <a:p>
          <a:pPr algn="ctr"/>
          <a:r>
            <a:rPr lang="pt-BR" sz="1100" b="1" baseline="0">
              <a:solidFill>
                <a:schemeClr val="tx1"/>
              </a:solidFill>
            </a:rPr>
            <a:t>(Mapa de Riscos)</a:t>
          </a:r>
          <a:endParaRPr lang="pt-BR" sz="1100" b="1">
            <a:solidFill>
              <a:schemeClr val="tx1"/>
            </a:solidFill>
          </a:endParaRPr>
        </a:p>
      </xdr:txBody>
    </xdr:sp>
    <xdr:clientData/>
  </xdr:twoCellAnchor>
  <xdr:twoCellAnchor>
    <xdr:from>
      <xdr:col>4</xdr:col>
      <xdr:colOff>175722</xdr:colOff>
      <xdr:row>29</xdr:row>
      <xdr:rowOff>32806</xdr:rowOff>
    </xdr:from>
    <xdr:to>
      <xdr:col>5</xdr:col>
      <xdr:colOff>565717</xdr:colOff>
      <xdr:row>32</xdr:row>
      <xdr:rowOff>23282</xdr:rowOff>
    </xdr:to>
    <xdr:sp macro="" textlink="">
      <xdr:nvSpPr>
        <xdr:cNvPr id="25" name="Retângulo de cantos arredondados 24">
          <a:hlinkClick xmlns:r="http://schemas.openxmlformats.org/officeDocument/2006/relationships" r:id="rId2"/>
          <a:extLst>
            <a:ext uri="{FF2B5EF4-FFF2-40B4-BE49-F238E27FC236}">
              <a16:creationId xmlns:a16="http://schemas.microsoft.com/office/drawing/2014/main" id="{00000000-0008-0000-0000-000019000000}"/>
            </a:ext>
          </a:extLst>
        </xdr:cNvPr>
        <xdr:cNvSpPr/>
      </xdr:nvSpPr>
      <xdr:spPr>
        <a:xfrm>
          <a:off x="6271722" y="7974539"/>
          <a:ext cx="2100262"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MATRIZ </a:t>
          </a:r>
          <a:r>
            <a:rPr lang="pt-BR" sz="1400" b="1" baseline="0">
              <a:solidFill>
                <a:schemeClr val="tx1"/>
              </a:solidFill>
            </a:rPr>
            <a:t>DE RISCOS</a:t>
          </a:r>
          <a:endParaRPr lang="pt-BR" sz="1400" b="1">
            <a:solidFill>
              <a:schemeClr val="tx1"/>
            </a:solidFill>
          </a:endParaRPr>
        </a:p>
      </xdr:txBody>
    </xdr:sp>
    <xdr:clientData/>
  </xdr:twoCellAnchor>
  <xdr:twoCellAnchor>
    <xdr:from>
      <xdr:col>0</xdr:col>
      <xdr:colOff>333415</xdr:colOff>
      <xdr:row>29</xdr:row>
      <xdr:rowOff>7143</xdr:rowOff>
    </xdr:from>
    <xdr:to>
      <xdr:col>1</xdr:col>
      <xdr:colOff>1690463</xdr:colOff>
      <xdr:row>32</xdr:row>
      <xdr:rowOff>7143</xdr:rowOff>
    </xdr:to>
    <xdr:sp macro="" textlink="">
      <xdr:nvSpPr>
        <xdr:cNvPr id="27" name="Retângulo de cantos arredondados 26">
          <a:hlinkClick xmlns:r="http://schemas.openxmlformats.org/officeDocument/2006/relationships" r:id="rId3"/>
          <a:extLst>
            <a:ext uri="{FF2B5EF4-FFF2-40B4-BE49-F238E27FC236}">
              <a16:creationId xmlns:a16="http://schemas.microsoft.com/office/drawing/2014/main" id="{00000000-0008-0000-0000-00001B000000}"/>
            </a:ext>
          </a:extLst>
        </xdr:cNvPr>
        <xdr:cNvSpPr/>
      </xdr:nvSpPr>
      <xdr:spPr>
        <a:xfrm>
          <a:off x="333415" y="7948876"/>
          <a:ext cx="2152915" cy="533400"/>
        </a:xfrm>
        <a:prstGeom prst="roundRec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DICIONÁRIO</a:t>
          </a:r>
        </a:p>
      </xdr:txBody>
    </xdr:sp>
    <xdr:clientData/>
  </xdr:twoCellAnchor>
  <xdr:twoCellAnchor>
    <xdr:from>
      <xdr:col>5</xdr:col>
      <xdr:colOff>1068874</xdr:colOff>
      <xdr:row>29</xdr:row>
      <xdr:rowOff>29636</xdr:rowOff>
    </xdr:from>
    <xdr:to>
      <xdr:col>6</xdr:col>
      <xdr:colOff>1458869</xdr:colOff>
      <xdr:row>32</xdr:row>
      <xdr:rowOff>20112</xdr:rowOff>
    </xdr:to>
    <xdr:sp macro="" textlink="">
      <xdr:nvSpPr>
        <xdr:cNvPr id="6" name="Retângulo de cantos arredondados 5">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8875141" y="7971369"/>
          <a:ext cx="2100261" cy="523876"/>
        </a:xfrm>
        <a:prstGeom prst="roundRect">
          <a:avLst/>
        </a:prstGeom>
        <a:solidFill>
          <a:schemeClr val="accent3">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400" b="1">
              <a:solidFill>
                <a:schemeClr val="tx1"/>
              </a:solidFill>
            </a:rPr>
            <a:t>- MAPA </a:t>
          </a:r>
          <a:r>
            <a:rPr lang="pt-BR" sz="1400" b="1" baseline="0">
              <a:solidFill>
                <a:schemeClr val="tx1"/>
              </a:solidFill>
            </a:rPr>
            <a:t>DE CALOR</a:t>
          </a:r>
          <a:endParaRPr lang="pt-BR" sz="1400" b="1">
            <a:solidFill>
              <a:schemeClr val="tx1"/>
            </a:solidFill>
          </a:endParaRPr>
        </a:p>
      </xdr:txBody>
    </xdr:sp>
    <xdr:clientData/>
  </xdr:twoCellAnchor>
  <xdr:twoCellAnchor editAs="oneCell">
    <xdr:from>
      <xdr:col>0</xdr:col>
      <xdr:colOff>42335</xdr:colOff>
      <xdr:row>0</xdr:row>
      <xdr:rowOff>25401</xdr:rowOff>
    </xdr:from>
    <xdr:to>
      <xdr:col>1</xdr:col>
      <xdr:colOff>1181948</xdr:colOff>
      <xdr:row>1</xdr:row>
      <xdr:rowOff>239396</xdr:rowOff>
    </xdr:to>
    <xdr:pic>
      <xdr:nvPicPr>
        <xdr:cNvPr id="7" name="Imagem 6" descr="Z:\1. ADMINISTRATIVO\7. ORGANIZACIONAL\MARCAS\CODEVASF\logocodevasf02.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335" y="25401"/>
          <a:ext cx="2030730" cy="46799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1774032</xdr:colOff>
      <xdr:row>151</xdr:row>
      <xdr:rowOff>142875</xdr:rowOff>
    </xdr:from>
    <xdr:to>
      <xdr:col>3</xdr:col>
      <xdr:colOff>349568</xdr:colOff>
      <xdr:row>151</xdr:row>
      <xdr:rowOff>144780</xdr:rowOff>
    </xdr:to>
    <xdr:cxnSp macro="">
      <xdr:nvCxnSpPr>
        <xdr:cNvPr id="2" name="Conector de Seta Reta 1">
          <a:extLst>
            <a:ext uri="{FF2B5EF4-FFF2-40B4-BE49-F238E27FC236}">
              <a16:creationId xmlns:a16="http://schemas.microsoft.com/office/drawing/2014/main" id="{00000000-0008-0000-0100-000002000000}"/>
            </a:ext>
          </a:extLst>
        </xdr:cNvPr>
        <xdr:cNvCxnSpPr/>
      </xdr:nvCxnSpPr>
      <xdr:spPr>
        <a:xfrm>
          <a:off x="7786688" y="44481750"/>
          <a:ext cx="611505" cy="19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1185200</xdr:colOff>
      <xdr:row>152</xdr:row>
      <xdr:rowOff>144780</xdr:rowOff>
    </xdr:from>
    <xdr:to>
      <xdr:col>3</xdr:col>
      <xdr:colOff>373380</xdr:colOff>
      <xdr:row>152</xdr:row>
      <xdr:rowOff>152404</xdr:rowOff>
    </xdr:to>
    <xdr:cxnSp macro="">
      <xdr:nvCxnSpPr>
        <xdr:cNvPr id="4" name="Conector de Seta Reta 1">
          <a:extLst>
            <a:ext uri="{FF2B5EF4-FFF2-40B4-BE49-F238E27FC236}">
              <a16:creationId xmlns:a16="http://schemas.microsoft.com/office/drawing/2014/main" id="{00000000-0008-0000-0100-000004000000}"/>
            </a:ext>
          </a:extLst>
        </xdr:cNvPr>
        <xdr:cNvCxnSpPr/>
      </xdr:nvCxnSpPr>
      <xdr:spPr>
        <a:xfrm flipV="1">
          <a:off x="6776375" y="44807505"/>
          <a:ext cx="1083655" cy="762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5" name="Conector de Seta Reta 2">
          <a:extLst>
            <a:ext uri="{FF2B5EF4-FFF2-40B4-BE49-F238E27FC236}">
              <a16:creationId xmlns:a16="http://schemas.microsoft.com/office/drawing/2014/main" id="{00000000-0008-0000-0100-000005000000}"/>
            </a:ext>
          </a:extLst>
        </xdr:cNvPr>
        <xdr:cNvCxnSpPr/>
      </xdr:nvCxnSpPr>
      <xdr:spPr>
        <a:xfrm>
          <a:off x="8603702" y="47863274"/>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164</xdr:row>
      <xdr:rowOff>104924</xdr:rowOff>
    </xdr:from>
    <xdr:to>
      <xdr:col>3</xdr:col>
      <xdr:colOff>1506605</xdr:colOff>
      <xdr:row>164</xdr:row>
      <xdr:rowOff>106017</xdr:rowOff>
    </xdr:to>
    <xdr:cxnSp macro="">
      <xdr:nvCxnSpPr>
        <xdr:cNvPr id="6" name="Conector de Seta Reta 5">
          <a:extLst>
            <a:ext uri="{FF2B5EF4-FFF2-40B4-BE49-F238E27FC236}">
              <a16:creationId xmlns:a16="http://schemas.microsoft.com/office/drawing/2014/main" id="{00000000-0008-0000-0100-000006000000}"/>
            </a:ext>
          </a:extLst>
        </xdr:cNvPr>
        <xdr:cNvCxnSpPr/>
      </xdr:nvCxnSpPr>
      <xdr:spPr>
        <a:xfrm>
          <a:off x="9165677" y="46863149"/>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9" name="Conector de Seta Reta 2">
          <a:extLst>
            <a:ext uri="{FF2B5EF4-FFF2-40B4-BE49-F238E27FC236}">
              <a16:creationId xmlns:a16="http://schemas.microsoft.com/office/drawing/2014/main" id="{00000000-0008-0000-0100-000009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1117052</xdr:colOff>
      <xdr:row>192</xdr:row>
      <xdr:rowOff>104924</xdr:rowOff>
    </xdr:from>
    <xdr:to>
      <xdr:col>3</xdr:col>
      <xdr:colOff>1506605</xdr:colOff>
      <xdr:row>192</xdr:row>
      <xdr:rowOff>106017</xdr:rowOff>
    </xdr:to>
    <xdr:cxnSp macro="">
      <xdr:nvCxnSpPr>
        <xdr:cNvPr id="10" name="Conector de Seta Reta 5">
          <a:extLst>
            <a:ext uri="{FF2B5EF4-FFF2-40B4-BE49-F238E27FC236}">
              <a16:creationId xmlns:a16="http://schemas.microsoft.com/office/drawing/2014/main" id="{00000000-0008-0000-0100-00000A000000}"/>
            </a:ext>
          </a:extLst>
        </xdr:cNvPr>
        <xdr:cNvCxnSpPr/>
      </xdr:nvCxnSpPr>
      <xdr:spPr>
        <a:xfrm>
          <a:off x="8594177" y="48051393"/>
          <a:ext cx="389553" cy="10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124578</xdr:colOff>
      <xdr:row>4</xdr:row>
      <xdr:rowOff>32658</xdr:rowOff>
    </xdr:from>
    <xdr:to>
      <xdr:col>5</xdr:col>
      <xdr:colOff>2572578</xdr:colOff>
      <xdr:row>5</xdr:row>
      <xdr:rowOff>287640</xdr:rowOff>
    </xdr:to>
    <xdr:sp macro="" textlink="">
      <xdr:nvSpPr>
        <xdr:cNvPr id="4" name="Set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a:spLocks noChangeAspect="1"/>
        </xdr:cNvSpPr>
      </xdr:nvSpPr>
      <xdr:spPr>
        <a:xfrm>
          <a:off x="8533472" y="1090493"/>
          <a:ext cx="2448000" cy="586676"/>
        </a:xfrm>
        <a:prstGeom prst="rightArrow">
          <a:avLst/>
        </a:prstGeom>
        <a:solidFill>
          <a:schemeClr val="tx2">
            <a:lumMod val="20000"/>
            <a:lumOff val="80000"/>
          </a:schemeClr>
        </a:solidFill>
        <a:ln w="3175">
          <a:solidFill>
            <a:schemeClr val="tx2"/>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800" b="1">
              <a:solidFill>
                <a:schemeClr val="tx1"/>
              </a:solidFill>
            </a:rPr>
            <a:t>Cadastrar novo Risco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13606</xdr:colOff>
      <xdr:row>65</xdr:row>
      <xdr:rowOff>3264</xdr:rowOff>
    </xdr:from>
    <xdr:to>
      <xdr:col>13</xdr:col>
      <xdr:colOff>2217964</xdr:colOff>
      <xdr:row>72</xdr:row>
      <xdr:rowOff>81643</xdr:rowOff>
    </xdr:to>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11035392" y="55221050"/>
          <a:ext cx="5347608" cy="17928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pt-BR" sz="1200" b="1">
              <a:latin typeface="+mn-lt"/>
            </a:rPr>
            <a:t>Obs.: </a:t>
          </a:r>
          <a:r>
            <a:rPr lang="pt-BR" sz="1200">
              <a:solidFill>
                <a:schemeClr val="dk1"/>
              </a:solidFill>
              <a:effectLst/>
              <a:latin typeface="+mn-lt"/>
              <a:ea typeface="+mn-ea"/>
              <a:cs typeface="+mn-cs"/>
            </a:rPr>
            <a:t>Em 16 de dezembro de 2024, foi aprovado o "Plano de Gerenciamento de Riscos em Contratações e Doações da Codevasf", que contempla o Modelo de Elaboração do Mapa e Matriz de Contratações, por meio da Deliberação nº 57 de dezembro de 2024 (processo nº 59500.003411/2024-44-e). O Plano atende à recomendação nº 4 do Relatório de Auditoria nº 902916-Controladoria-Geral da União - CGU (Processo nº 59500.002345/2022-23-e) que em 31 de dezembro de 2024</a:t>
          </a:r>
          <a:endParaRPr lang="pt-BR" sz="1200">
            <a:latin typeface="+mn-lt"/>
          </a:endParaRPr>
        </a:p>
      </xdr:txBody>
    </xdr:sp>
    <xdr:clientData/>
  </xdr:twoCellAnchor>
  <xdr:twoCellAnchor editAs="oneCell">
    <xdr:from>
      <xdr:col>2</xdr:col>
      <xdr:colOff>44903</xdr:colOff>
      <xdr:row>0</xdr:row>
      <xdr:rowOff>28575</xdr:rowOff>
    </xdr:from>
    <xdr:to>
      <xdr:col>4</xdr:col>
      <xdr:colOff>904058</xdr:colOff>
      <xdr:row>3</xdr:row>
      <xdr:rowOff>13607</xdr:rowOff>
    </xdr:to>
    <xdr:pic>
      <xdr:nvPicPr>
        <xdr:cNvPr id="4" name="Imagem 3" descr="Z:\1. ADMINISTRATIVO\7. ORGANIZACIONAL\MARCAS\CODEVASF\logocodevasf02.jpg">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03" y="28575"/>
          <a:ext cx="2818584" cy="64906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28575</xdr:rowOff>
    </xdr:from>
    <xdr:to>
      <xdr:col>2</xdr:col>
      <xdr:colOff>356235</xdr:colOff>
      <xdr:row>2</xdr:row>
      <xdr:rowOff>71120</xdr:rowOff>
    </xdr:to>
    <xdr:pic>
      <xdr:nvPicPr>
        <xdr:cNvPr id="3" name="Imagem 2" descr="Z:\1. ADMINISTRATIVO\7. ORGANIZACIONAL\MARCAS\CODEVASF\logocodevasf02.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28575"/>
          <a:ext cx="2499360" cy="57594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95251</xdr:colOff>
      <xdr:row>0</xdr:row>
      <xdr:rowOff>28575</xdr:rowOff>
    </xdr:from>
    <xdr:to>
      <xdr:col>1</xdr:col>
      <xdr:colOff>742951</xdr:colOff>
      <xdr:row>1</xdr:row>
      <xdr:rowOff>104775</xdr:rowOff>
    </xdr:to>
    <xdr:sp macro="" textlink="">
      <xdr:nvSpPr>
        <xdr:cNvPr id="2" name="Seta para a direita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32194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1</xdr:col>
      <xdr:colOff>95251</xdr:colOff>
      <xdr:row>0</xdr:row>
      <xdr:rowOff>28575</xdr:rowOff>
    </xdr:from>
    <xdr:to>
      <xdr:col>1</xdr:col>
      <xdr:colOff>742951</xdr:colOff>
      <xdr:row>1</xdr:row>
      <xdr:rowOff>104775</xdr:rowOff>
    </xdr:to>
    <xdr:sp macro="" textlink="">
      <xdr:nvSpPr>
        <xdr:cNvPr id="6" name="Seta para a direita 5">
          <a:hlinkClick xmlns:r="http://schemas.openxmlformats.org/officeDocument/2006/relationships" r:id="rId1"/>
          <a:extLst>
            <a:ext uri="{FF2B5EF4-FFF2-40B4-BE49-F238E27FC236}">
              <a16:creationId xmlns:a16="http://schemas.microsoft.com/office/drawing/2014/main" id="{00000000-0008-0000-0500-000006000000}"/>
            </a:ext>
          </a:extLst>
        </xdr:cNvPr>
        <xdr:cNvSpPr/>
      </xdr:nvSpPr>
      <xdr:spPr>
        <a:xfrm>
          <a:off x="1200151" y="28575"/>
          <a:ext cx="647700" cy="476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twoCellAnchor>
    <xdr:from>
      <xdr:col>4</xdr:col>
      <xdr:colOff>106680</xdr:colOff>
      <xdr:row>0</xdr:row>
      <xdr:rowOff>0</xdr:rowOff>
    </xdr:from>
    <xdr:to>
      <xdr:col>6</xdr:col>
      <xdr:colOff>0</xdr:colOff>
      <xdr:row>0</xdr:row>
      <xdr:rowOff>510540</xdr:rowOff>
    </xdr:to>
    <xdr:sp macro="" textlink="">
      <xdr:nvSpPr>
        <xdr:cNvPr id="7" name="Seta para a direita 7">
          <a:hlinkClick xmlns:r="http://schemas.openxmlformats.org/officeDocument/2006/relationships" r:id="rId2"/>
          <a:extLst>
            <a:ext uri="{FF2B5EF4-FFF2-40B4-BE49-F238E27FC236}">
              <a16:creationId xmlns:a16="http://schemas.microsoft.com/office/drawing/2014/main" id="{00000000-0008-0000-0500-000007000000}"/>
            </a:ext>
          </a:extLst>
        </xdr:cNvPr>
        <xdr:cNvSpPr/>
      </xdr:nvSpPr>
      <xdr:spPr>
        <a:xfrm>
          <a:off x="7795260" y="0"/>
          <a:ext cx="929640" cy="510540"/>
        </a:xfrm>
        <a:prstGeom prst="rightArrow">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b="1"/>
            <a:t>Voltar</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vmlDrawing" Target="../drawings/vmlDrawing4.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H39"/>
  <sheetViews>
    <sheetView showGridLines="0" zoomScale="90" zoomScaleNormal="90" zoomScalePageLayoutView="90" workbookViewId="0">
      <selection activeCell="G26" sqref="G26"/>
    </sheetView>
  </sheetViews>
  <sheetFormatPr defaultColWidth="0" defaultRowHeight="14.25" zeroHeight="1" x14ac:dyDescent="0.2"/>
  <cols>
    <col min="1" max="1" width="13" style="4" customWidth="1"/>
    <col min="2" max="2" width="29" style="4" customWidth="1"/>
    <col min="3" max="6" width="24.85546875" style="4" customWidth="1"/>
    <col min="7" max="7" width="27" style="4" customWidth="1"/>
    <col min="8" max="8" width="2.7109375" style="4" customWidth="1"/>
    <col min="9" max="16384" width="9.140625" style="4" hidden="1"/>
  </cols>
  <sheetData>
    <row r="1" spans="1:7" ht="19.899999999999999" customHeight="1" x14ac:dyDescent="0.2">
      <c r="C1" s="275" t="s">
        <v>247</v>
      </c>
      <c r="D1" s="275"/>
      <c r="E1" s="275"/>
      <c r="F1" s="275"/>
      <c r="G1" s="275"/>
    </row>
    <row r="2" spans="1:7" ht="19.899999999999999" customHeight="1" x14ac:dyDescent="0.2">
      <c r="C2" s="276" t="s">
        <v>66</v>
      </c>
      <c r="D2" s="276"/>
      <c r="E2" s="276"/>
      <c r="F2" s="276"/>
      <c r="G2" s="276"/>
    </row>
    <row r="3" spans="1:7" ht="10.15" customHeight="1" x14ac:dyDescent="0.2">
      <c r="C3" s="277"/>
      <c r="D3" s="277"/>
      <c r="E3" s="277"/>
      <c r="F3" s="277"/>
      <c r="G3" s="277"/>
    </row>
    <row r="4" spans="1:7" ht="18" customHeight="1" x14ac:dyDescent="0.25">
      <c r="G4" s="176" t="s">
        <v>419</v>
      </c>
    </row>
    <row r="5" spans="1:7" ht="36.75" customHeight="1" x14ac:dyDescent="0.2">
      <c r="A5" s="281" t="s">
        <v>116</v>
      </c>
      <c r="B5" s="282"/>
      <c r="C5" s="282"/>
      <c r="D5" s="282"/>
      <c r="E5" s="282"/>
      <c r="F5" s="282"/>
      <c r="G5" s="282"/>
    </row>
    <row r="6" spans="1:7" x14ac:dyDescent="0.2">
      <c r="A6" s="286" t="s">
        <v>112</v>
      </c>
      <c r="B6" s="286"/>
      <c r="C6" s="287"/>
      <c r="D6" s="287"/>
      <c r="E6" s="287"/>
      <c r="F6" s="287"/>
      <c r="G6" s="287"/>
    </row>
    <row r="7" spans="1:7" ht="15" x14ac:dyDescent="0.25">
      <c r="A7"/>
      <c r="B7"/>
      <c r="C7"/>
      <c r="D7"/>
      <c r="E7"/>
      <c r="F7"/>
      <c r="G7"/>
    </row>
    <row r="8" spans="1:7" ht="21.95" customHeight="1" x14ac:dyDescent="0.2">
      <c r="A8" s="283" t="s">
        <v>71</v>
      </c>
      <c r="B8" s="284"/>
      <c r="C8" s="284"/>
      <c r="D8" s="284"/>
      <c r="E8" s="284"/>
      <c r="F8" s="284"/>
      <c r="G8" s="285"/>
    </row>
    <row r="9" spans="1:7" ht="12.75" customHeight="1" x14ac:dyDescent="0.25">
      <c r="A9"/>
      <c r="B9"/>
      <c r="C9"/>
      <c r="D9"/>
      <c r="E9"/>
      <c r="F9"/>
      <c r="G9"/>
    </row>
    <row r="10" spans="1:7" ht="21.95" customHeight="1" x14ac:dyDescent="0.2">
      <c r="A10" s="270" t="s">
        <v>248</v>
      </c>
      <c r="B10" s="271"/>
      <c r="C10" s="271"/>
      <c r="D10" s="271"/>
      <c r="E10" s="271"/>
      <c r="F10" s="271"/>
      <c r="G10" s="271"/>
    </row>
    <row r="11" spans="1:7" s="5" customFormat="1" ht="22.9" customHeight="1" x14ac:dyDescent="0.2">
      <c r="A11" s="270" t="s">
        <v>70</v>
      </c>
      <c r="B11" s="291"/>
      <c r="C11" s="270" t="s">
        <v>549</v>
      </c>
      <c r="D11" s="271"/>
      <c r="E11" s="271"/>
      <c r="F11" s="271"/>
      <c r="G11" s="271"/>
    </row>
    <row r="12" spans="1:7" s="5" customFormat="1" ht="48" customHeight="1" x14ac:dyDescent="0.2">
      <c r="A12" s="266" t="s">
        <v>259</v>
      </c>
      <c r="B12" s="266"/>
      <c r="C12" s="278" t="s">
        <v>420</v>
      </c>
      <c r="D12" s="279"/>
      <c r="E12" s="279"/>
      <c r="F12" s="279"/>
      <c r="G12" s="280"/>
    </row>
    <row r="13" spans="1:7" ht="48" customHeight="1" x14ac:dyDescent="0.2">
      <c r="A13" s="266" t="s">
        <v>260</v>
      </c>
      <c r="B13" s="266"/>
      <c r="C13" s="268" t="s">
        <v>421</v>
      </c>
      <c r="D13" s="269"/>
      <c r="E13" s="269"/>
      <c r="F13" s="269"/>
      <c r="G13" s="269"/>
    </row>
    <row r="14" spans="1:7" ht="35.25" customHeight="1" x14ac:dyDescent="0.2">
      <c r="A14" s="266" t="s">
        <v>72</v>
      </c>
      <c r="B14" s="266"/>
      <c r="C14" s="268" t="s">
        <v>422</v>
      </c>
      <c r="D14" s="269"/>
      <c r="E14" s="269"/>
      <c r="F14" s="269"/>
      <c r="G14" s="269"/>
    </row>
    <row r="15" spans="1:7" ht="22.9" customHeight="1" x14ac:dyDescent="0.2">
      <c r="A15" s="266" t="s">
        <v>113</v>
      </c>
      <c r="B15" s="266"/>
      <c r="C15" s="268" t="s">
        <v>423</v>
      </c>
      <c r="D15" s="269"/>
      <c r="E15" s="269"/>
      <c r="F15" s="269"/>
      <c r="G15" s="269"/>
    </row>
    <row r="16" spans="1:7" ht="22.9" customHeight="1" x14ac:dyDescent="0.2">
      <c r="A16" s="266" t="s">
        <v>94</v>
      </c>
      <c r="B16" s="266"/>
      <c r="C16" s="268" t="s">
        <v>424</v>
      </c>
      <c r="D16" s="269"/>
      <c r="E16" s="269"/>
      <c r="F16" s="269"/>
      <c r="G16" s="269"/>
    </row>
    <row r="17" spans="1:7" ht="22.9" customHeight="1" x14ac:dyDescent="0.2">
      <c r="A17" s="272" t="s">
        <v>418</v>
      </c>
      <c r="B17" s="274"/>
      <c r="C17" s="288" t="s">
        <v>425</v>
      </c>
      <c r="D17" s="289"/>
      <c r="E17" s="289"/>
      <c r="F17" s="289"/>
      <c r="G17" s="290"/>
    </row>
    <row r="18" spans="1:7" ht="22.9" customHeight="1" x14ac:dyDescent="0.2">
      <c r="A18" s="266" t="s">
        <v>246</v>
      </c>
      <c r="B18" s="266"/>
      <c r="C18" s="267" t="s">
        <v>552</v>
      </c>
      <c r="D18" s="264"/>
      <c r="E18" s="264"/>
      <c r="F18" s="264"/>
      <c r="G18" s="264"/>
    </row>
    <row r="19" spans="1:7" ht="21.75" customHeight="1" x14ac:dyDescent="0.25">
      <c r="A19" s="86"/>
      <c r="B19" s="86"/>
      <c r="C19" s="86"/>
      <c r="D19" s="86"/>
      <c r="E19" s="86"/>
      <c r="F19" s="86"/>
      <c r="G19" s="86"/>
    </row>
    <row r="20" spans="1:7" ht="21.95" customHeight="1" x14ac:dyDescent="0.2">
      <c r="A20" s="270" t="s">
        <v>249</v>
      </c>
      <c r="B20" s="271"/>
      <c r="C20" s="271"/>
      <c r="D20" s="271"/>
      <c r="E20" s="271"/>
      <c r="F20" s="271"/>
      <c r="G20" s="271"/>
    </row>
    <row r="21" spans="1:7" ht="21.95" customHeight="1" x14ac:dyDescent="0.2">
      <c r="A21" s="272" t="s">
        <v>262</v>
      </c>
      <c r="B21" s="273"/>
      <c r="C21" s="273"/>
      <c r="D21" s="273"/>
      <c r="E21" s="273"/>
      <c r="F21" s="273"/>
      <c r="G21" s="274"/>
    </row>
    <row r="22" spans="1:7" ht="21.95" customHeight="1" x14ac:dyDescent="0.2">
      <c r="A22" s="242" t="s">
        <v>250</v>
      </c>
      <c r="B22" s="264" t="s">
        <v>426</v>
      </c>
      <c r="C22" s="264"/>
      <c r="D22" s="264"/>
      <c r="E22" s="265"/>
      <c r="F22" s="240" t="s">
        <v>251</v>
      </c>
      <c r="G22" s="87" t="s">
        <v>424</v>
      </c>
    </row>
    <row r="23" spans="1:7" s="6" customFormat="1" ht="20.25" customHeight="1" x14ac:dyDescent="0.2">
      <c r="A23" s="272" t="s">
        <v>263</v>
      </c>
      <c r="B23" s="273"/>
      <c r="C23" s="273"/>
      <c r="D23" s="273"/>
      <c r="E23" s="273"/>
      <c r="F23" s="273"/>
      <c r="G23" s="274"/>
    </row>
    <row r="24" spans="1:7" s="5" customFormat="1" ht="21.95" customHeight="1" x14ac:dyDescent="0.2">
      <c r="A24" s="242" t="s">
        <v>250</v>
      </c>
      <c r="B24" s="264" t="s">
        <v>427</v>
      </c>
      <c r="C24" s="264"/>
      <c r="D24" s="264"/>
      <c r="E24" s="265"/>
      <c r="F24" s="240" t="s">
        <v>251</v>
      </c>
      <c r="G24" s="87" t="s">
        <v>423</v>
      </c>
    </row>
    <row r="25" spans="1:7" s="5" customFormat="1" ht="21.95" customHeight="1" x14ac:dyDescent="0.2">
      <c r="A25" s="242" t="s">
        <v>250</v>
      </c>
      <c r="B25" s="264" t="s">
        <v>550</v>
      </c>
      <c r="C25" s="264"/>
      <c r="D25" s="264"/>
      <c r="E25" s="265"/>
      <c r="F25" s="240" t="s">
        <v>251</v>
      </c>
      <c r="G25" s="87" t="s">
        <v>424</v>
      </c>
    </row>
    <row r="26" spans="1:7" s="5" customFormat="1" ht="21.95" customHeight="1" x14ac:dyDescent="0.2">
      <c r="A26" s="242" t="s">
        <v>250</v>
      </c>
      <c r="B26" s="264" t="s">
        <v>551</v>
      </c>
      <c r="C26" s="264"/>
      <c r="D26" s="264"/>
      <c r="E26" s="265"/>
      <c r="F26" s="240" t="s">
        <v>251</v>
      </c>
      <c r="G26" s="87" t="s">
        <v>423</v>
      </c>
    </row>
    <row r="27" spans="1:7" s="5" customFormat="1" ht="21.95" customHeight="1" x14ac:dyDescent="0.2">
      <c r="A27" s="242" t="s">
        <v>250</v>
      </c>
      <c r="B27" s="264"/>
      <c r="C27" s="264"/>
      <c r="D27" s="264"/>
      <c r="E27" s="265"/>
      <c r="F27" s="240" t="s">
        <v>251</v>
      </c>
      <c r="G27" s="87"/>
    </row>
    <row r="28" spans="1:7" s="5" customFormat="1" ht="21.95" customHeight="1" x14ac:dyDescent="0.2">
      <c r="A28" s="242" t="s">
        <v>250</v>
      </c>
      <c r="B28" s="264"/>
      <c r="C28" s="264"/>
      <c r="D28" s="264"/>
      <c r="E28" s="265"/>
      <c r="F28" s="240" t="s">
        <v>251</v>
      </c>
      <c r="G28" s="87"/>
    </row>
    <row r="29" spans="1:7" x14ac:dyDescent="0.2">
      <c r="A29" s="191"/>
      <c r="B29" s="192"/>
      <c r="C29" s="192"/>
      <c r="D29" s="192"/>
      <c r="E29" s="192"/>
      <c r="F29" s="192"/>
      <c r="G29" s="193"/>
    </row>
    <row r="30" spans="1:7" x14ac:dyDescent="0.2">
      <c r="A30" s="194"/>
      <c r="G30" s="195"/>
    </row>
    <row r="31" spans="1:7" x14ac:dyDescent="0.2">
      <c r="A31" s="194"/>
      <c r="G31" s="195"/>
    </row>
    <row r="32" spans="1:7" x14ac:dyDescent="0.2">
      <c r="A32" s="194"/>
      <c r="G32" s="195"/>
    </row>
    <row r="33" spans="1:7" x14ac:dyDescent="0.2">
      <c r="A33" s="194"/>
      <c r="G33" s="195"/>
    </row>
    <row r="34" spans="1:7" x14ac:dyDescent="0.2">
      <c r="A34" s="196"/>
      <c r="B34" s="197"/>
      <c r="C34" s="197"/>
      <c r="D34" s="197"/>
      <c r="E34" s="197"/>
      <c r="F34" s="197"/>
      <c r="G34" s="198"/>
    </row>
    <row r="35" spans="1:7" x14ac:dyDescent="0.2"/>
    <row r="39" spans="1:7" ht="15.75" hidden="1" customHeight="1" x14ac:dyDescent="0.2"/>
  </sheetData>
  <sheetProtection algorithmName="SHA-512" hashValue="FyXSOdUSqSQhSc3L/bsobdpSeHd/rB+9X+BadLlH6M9t2f7KBOBTs/p3L31fESxUiADxxVB5LUd/IqrIhAYQfw==" saltValue="VUq/wK3iE2y6fJL5KbQC7A==" spinCount="100000" sheet="1" formatRows="0"/>
  <protectedRanges>
    <protectedRange sqref="C11:G11" name="Intervalo1"/>
  </protectedRanges>
  <mergeCells count="32">
    <mergeCell ref="C17:G17"/>
    <mergeCell ref="C13:G13"/>
    <mergeCell ref="C14:G14"/>
    <mergeCell ref="C15:G15"/>
    <mergeCell ref="A11:B11"/>
    <mergeCell ref="A12:B12"/>
    <mergeCell ref="A13:B13"/>
    <mergeCell ref="C1:G1"/>
    <mergeCell ref="C2:G2"/>
    <mergeCell ref="C3:G3"/>
    <mergeCell ref="C12:G12"/>
    <mergeCell ref="A5:G5"/>
    <mergeCell ref="A8:G8"/>
    <mergeCell ref="A10:G10"/>
    <mergeCell ref="A6:G6"/>
    <mergeCell ref="C11:G11"/>
    <mergeCell ref="B26:E26"/>
    <mergeCell ref="B27:E27"/>
    <mergeCell ref="B28:E28"/>
    <mergeCell ref="A18:B18"/>
    <mergeCell ref="A14:B14"/>
    <mergeCell ref="A15:B15"/>
    <mergeCell ref="A16:B16"/>
    <mergeCell ref="B22:E22"/>
    <mergeCell ref="B25:E25"/>
    <mergeCell ref="B24:E24"/>
    <mergeCell ref="C18:G18"/>
    <mergeCell ref="C16:G16"/>
    <mergeCell ref="A20:G20"/>
    <mergeCell ref="A21:G21"/>
    <mergeCell ref="A23:G23"/>
    <mergeCell ref="A17:B17"/>
  </mergeCells>
  <dataValidations xWindow="86" yWindow="453" count="1">
    <dataValidation allowBlank="1" showInputMessage="1" showErrorMessage="1" promptTitle="Art. 21, inciso I - RILC" prompt="Descrição da necessidade da contratação, considerando o problema a ser resolvido" sqref="A13:B13" xr:uid="{00000000-0002-0000-0000-000000000000}"/>
  </dataValidations>
  <pageMargins left="0.511811024" right="0.511811024" top="0.78740157499999996" bottom="0.78740157499999996" header="0.31496062000000002" footer="0.31496062000000002"/>
  <pageSetup paperSize="9" scale="56"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G623"/>
  <sheetViews>
    <sheetView showGridLines="0" showWhiteSpace="0" zoomScale="80" zoomScaleNormal="80" zoomScalePageLayoutView="80" workbookViewId="0">
      <selection activeCell="E51" sqref="E51"/>
    </sheetView>
  </sheetViews>
  <sheetFormatPr defaultColWidth="0" defaultRowHeight="14.25" customHeight="1" zeroHeight="1" x14ac:dyDescent="0.2"/>
  <cols>
    <col min="1" max="1" width="55.28515625" style="4" customWidth="1"/>
    <col min="2" max="2" width="31.85546875" style="4" customWidth="1"/>
    <col min="3" max="4" width="28.42578125" style="4" customWidth="1"/>
    <col min="5" max="6" width="27.28515625" style="4" customWidth="1"/>
    <col min="7" max="7" width="1.85546875" style="4" customWidth="1"/>
    <col min="8" max="16384" width="9.140625" style="4" hidden="1"/>
  </cols>
  <sheetData>
    <row r="1" spans="1:7" s="9" customFormat="1" ht="28.15" customHeight="1" x14ac:dyDescent="0.2">
      <c r="A1" s="370" t="s">
        <v>116</v>
      </c>
      <c r="B1" s="371"/>
      <c r="C1" s="371"/>
      <c r="D1" s="371"/>
      <c r="E1" s="372"/>
      <c r="F1" s="253"/>
      <c r="G1" s="8"/>
    </row>
    <row r="2" spans="1:7" s="9" customFormat="1" ht="46.5" customHeight="1" x14ac:dyDescent="0.2">
      <c r="A2" s="373" t="s">
        <v>120</v>
      </c>
      <c r="B2" s="374"/>
      <c r="C2" s="374"/>
      <c r="D2" s="374"/>
      <c r="E2" s="375"/>
      <c r="F2" s="253"/>
      <c r="G2" s="8"/>
    </row>
    <row r="3" spans="1:7" s="9" customFormat="1" ht="6" customHeight="1" x14ac:dyDescent="0.2">
      <c r="A3" s="17"/>
      <c r="B3" s="17"/>
      <c r="C3" s="17"/>
      <c r="D3" s="17"/>
      <c r="E3" s="17"/>
      <c r="F3" s="253"/>
      <c r="G3" s="8"/>
    </row>
    <row r="4" spans="1:7" s="9" customFormat="1" ht="6" customHeight="1" x14ac:dyDescent="0.2">
      <c r="A4" s="18"/>
      <c r="B4" s="17"/>
      <c r="C4" s="17"/>
      <c r="D4" s="17"/>
      <c r="E4" s="17"/>
      <c r="F4" s="253"/>
      <c r="G4" s="8"/>
    </row>
    <row r="5" spans="1:7" s="9" customFormat="1" ht="6" customHeight="1" x14ac:dyDescent="0.2">
      <c r="A5" s="17"/>
      <c r="B5" s="17"/>
      <c r="C5" s="17"/>
      <c r="D5" s="17"/>
      <c r="E5" s="17"/>
      <c r="F5" s="253"/>
      <c r="G5" s="8"/>
    </row>
    <row r="6" spans="1:7" s="9" customFormat="1" ht="25.15" customHeight="1" x14ac:dyDescent="0.2">
      <c r="A6" s="351" t="s">
        <v>121</v>
      </c>
      <c r="B6" s="351"/>
      <c r="C6" s="351"/>
      <c r="D6" s="351"/>
      <c r="E6" s="259" t="s">
        <v>417</v>
      </c>
      <c r="F6" s="253"/>
      <c r="G6" s="8"/>
    </row>
    <row r="7" spans="1:7" s="9" customFormat="1" ht="31.9" customHeight="1" x14ac:dyDescent="0.2">
      <c r="A7" s="52" t="s">
        <v>3</v>
      </c>
      <c r="B7" s="292" t="s">
        <v>233</v>
      </c>
      <c r="C7" s="293"/>
      <c r="D7" s="293"/>
      <c r="E7" s="294"/>
      <c r="F7" s="253"/>
      <c r="G7" s="8"/>
    </row>
    <row r="8" spans="1:7" s="9" customFormat="1" ht="19.899999999999999" customHeight="1" x14ac:dyDescent="0.2">
      <c r="A8" s="53" t="s">
        <v>4</v>
      </c>
      <c r="B8" s="295" t="s">
        <v>5</v>
      </c>
      <c r="C8" s="296"/>
      <c r="D8" s="296"/>
      <c r="E8" s="297"/>
      <c r="F8" s="253"/>
      <c r="G8" s="8"/>
    </row>
    <row r="9" spans="1:7" s="9" customFormat="1" ht="14.45" customHeight="1" x14ac:dyDescent="0.2">
      <c r="A9" s="54"/>
      <c r="B9" s="376"/>
      <c r="C9" s="377"/>
      <c r="D9" s="377"/>
      <c r="E9" s="378"/>
      <c r="F9" s="253"/>
      <c r="G9" s="8"/>
    </row>
    <row r="10" spans="1:7" s="9" customFormat="1" ht="14.45" customHeight="1" x14ac:dyDescent="0.2">
      <c r="A10" s="55" t="s">
        <v>122</v>
      </c>
      <c r="B10" s="379" t="s">
        <v>123</v>
      </c>
      <c r="C10" s="380"/>
      <c r="D10" s="380"/>
      <c r="E10" s="381"/>
      <c r="F10" s="253"/>
      <c r="G10" s="8"/>
    </row>
    <row r="11" spans="1:7" s="9" customFormat="1" ht="14.45" customHeight="1" x14ac:dyDescent="0.2">
      <c r="A11" s="56"/>
      <c r="B11" s="382"/>
      <c r="C11" s="383"/>
      <c r="D11" s="383"/>
      <c r="E11" s="384"/>
      <c r="F11" s="253"/>
      <c r="G11" s="8"/>
    </row>
    <row r="12" spans="1:7" ht="15" x14ac:dyDescent="0.25">
      <c r="A12"/>
      <c r="B12"/>
      <c r="C12"/>
      <c r="D12"/>
      <c r="E12"/>
      <c r="F12"/>
    </row>
    <row r="13" spans="1:7" s="9" customFormat="1" ht="25.15" customHeight="1" x14ac:dyDescent="0.2">
      <c r="A13" s="351" t="s">
        <v>78</v>
      </c>
      <c r="B13" s="351"/>
      <c r="C13" s="351"/>
      <c r="D13" s="351"/>
      <c r="E13" s="259" t="s">
        <v>417</v>
      </c>
      <c r="F13" s="253"/>
      <c r="G13" s="8"/>
    </row>
    <row r="14" spans="1:7" s="9" customFormat="1" ht="31.9" customHeight="1" x14ac:dyDescent="0.2">
      <c r="A14" s="52" t="s">
        <v>3</v>
      </c>
      <c r="B14" s="292" t="s">
        <v>124</v>
      </c>
      <c r="C14" s="293"/>
      <c r="D14" s="293"/>
      <c r="E14" s="294"/>
      <c r="F14" s="253"/>
      <c r="G14" s="8"/>
    </row>
    <row r="15" spans="1:7" s="9" customFormat="1" ht="19.899999999999999" customHeight="1" x14ac:dyDescent="0.2">
      <c r="A15" s="53" t="s">
        <v>4</v>
      </c>
      <c r="B15" s="295" t="s">
        <v>5</v>
      </c>
      <c r="C15" s="296"/>
      <c r="D15" s="296"/>
      <c r="E15" s="297"/>
      <c r="F15" s="253"/>
      <c r="G15" s="8"/>
    </row>
    <row r="16" spans="1:7" s="9" customFormat="1" ht="19.5" customHeight="1" x14ac:dyDescent="0.2">
      <c r="A16" s="57" t="s">
        <v>362</v>
      </c>
      <c r="B16" s="376"/>
      <c r="C16" s="377"/>
      <c r="D16" s="377"/>
      <c r="E16" s="378"/>
      <c r="F16" s="253"/>
      <c r="G16" s="8"/>
    </row>
    <row r="17" spans="1:7" s="9" customFormat="1" ht="19.5" customHeight="1" x14ac:dyDescent="0.2">
      <c r="A17" s="58" t="s">
        <v>357</v>
      </c>
      <c r="B17" s="379" t="s">
        <v>220</v>
      </c>
      <c r="C17" s="380"/>
      <c r="D17" s="380"/>
      <c r="E17" s="381"/>
      <c r="F17" s="253"/>
      <c r="G17" s="8"/>
    </row>
    <row r="18" spans="1:7" s="9" customFormat="1" ht="20.25" customHeight="1" x14ac:dyDescent="0.2">
      <c r="A18" s="58" t="s">
        <v>363</v>
      </c>
      <c r="B18" s="245"/>
      <c r="C18" s="246"/>
      <c r="D18" s="246"/>
      <c r="E18" s="247"/>
      <c r="F18" s="253"/>
      <c r="G18" s="8"/>
    </row>
    <row r="19" spans="1:7" s="9" customFormat="1" ht="21" customHeight="1" x14ac:dyDescent="0.2">
      <c r="A19" s="59" t="s">
        <v>361</v>
      </c>
      <c r="B19" s="382"/>
      <c r="C19" s="383"/>
      <c r="D19" s="383"/>
      <c r="E19" s="384"/>
      <c r="F19" s="253"/>
      <c r="G19" s="8"/>
    </row>
    <row r="20" spans="1:7" ht="15" x14ac:dyDescent="0.25">
      <c r="A20"/>
      <c r="B20"/>
      <c r="C20"/>
      <c r="D20"/>
      <c r="E20"/>
      <c r="F20"/>
    </row>
    <row r="21" spans="1:7" ht="18.75" x14ac:dyDescent="0.25">
      <c r="A21" s="256" t="s">
        <v>396</v>
      </c>
      <c r="B21" s="257" t="s">
        <v>397</v>
      </c>
      <c r="C21" s="257"/>
      <c r="D21" s="257"/>
      <c r="E21" s="257"/>
      <c r="F21"/>
    </row>
    <row r="22" spans="1:7" ht="15" x14ac:dyDescent="0.25">
      <c r="A22" s="53" t="s">
        <v>398</v>
      </c>
      <c r="B22" s="295" t="s">
        <v>399</v>
      </c>
      <c r="C22" s="296"/>
      <c r="D22" s="296"/>
      <c r="E22" s="297"/>
      <c r="F22"/>
    </row>
    <row r="23" spans="1:7" ht="65.25" customHeight="1" x14ac:dyDescent="0.25">
      <c r="A23" s="57" t="s">
        <v>402</v>
      </c>
      <c r="B23" s="397" t="s">
        <v>400</v>
      </c>
      <c r="C23" s="398"/>
      <c r="D23" s="398"/>
      <c r="E23" s="399"/>
      <c r="F23"/>
    </row>
    <row r="24" spans="1:7" ht="156" customHeight="1" x14ac:dyDescent="0.25">
      <c r="A24" s="58" t="s">
        <v>403</v>
      </c>
      <c r="B24" s="397" t="s">
        <v>401</v>
      </c>
      <c r="C24" s="398"/>
      <c r="D24" s="398"/>
      <c r="E24" s="399"/>
      <c r="F24"/>
    </row>
    <row r="25" spans="1:7" ht="66.75" customHeight="1" x14ac:dyDescent="0.25">
      <c r="A25" s="58" t="s">
        <v>404</v>
      </c>
      <c r="B25" s="397" t="s">
        <v>406</v>
      </c>
      <c r="C25" s="398"/>
      <c r="D25" s="398"/>
      <c r="E25" s="399"/>
      <c r="F25"/>
    </row>
    <row r="26" spans="1:7" ht="110.25" customHeight="1" x14ac:dyDescent="0.25">
      <c r="A26" s="59" t="s">
        <v>405</v>
      </c>
      <c r="B26" s="400" t="s">
        <v>407</v>
      </c>
      <c r="C26" s="401"/>
      <c r="D26" s="401"/>
      <c r="E26" s="402"/>
      <c r="F26"/>
    </row>
    <row r="27" spans="1:7" ht="15" x14ac:dyDescent="0.25">
      <c r="A27"/>
      <c r="B27"/>
      <c r="C27"/>
      <c r="D27"/>
      <c r="E27"/>
      <c r="F27"/>
    </row>
    <row r="28" spans="1:7" ht="148.5" customHeight="1" x14ac:dyDescent="0.25">
      <c r="A28" s="228" t="s">
        <v>371</v>
      </c>
      <c r="B28" s="394" t="s">
        <v>408</v>
      </c>
      <c r="C28" s="395"/>
      <c r="D28" s="395"/>
      <c r="E28" s="396"/>
      <c r="F28"/>
    </row>
    <row r="29" spans="1:7" ht="15" x14ac:dyDescent="0.25">
      <c r="A29"/>
      <c r="B29"/>
      <c r="C29"/>
      <c r="D29"/>
      <c r="E29"/>
      <c r="F29"/>
    </row>
    <row r="30" spans="1:7" s="9" customFormat="1" ht="25.15" customHeight="1" x14ac:dyDescent="0.2">
      <c r="A30" s="351" t="s">
        <v>67</v>
      </c>
      <c r="B30" s="351"/>
      <c r="C30" s="351"/>
      <c r="D30" s="351"/>
      <c r="E30" s="259" t="s">
        <v>417</v>
      </c>
      <c r="F30" s="253"/>
      <c r="G30" s="8"/>
    </row>
    <row r="31" spans="1:7" s="9" customFormat="1" ht="31.9" customHeight="1" x14ac:dyDescent="0.2">
      <c r="A31" s="52" t="s">
        <v>3</v>
      </c>
      <c r="B31" s="292" t="s">
        <v>221</v>
      </c>
      <c r="C31" s="293"/>
      <c r="D31" s="293"/>
      <c r="E31" s="294"/>
      <c r="F31" s="253"/>
      <c r="G31" s="8"/>
    </row>
    <row r="32" spans="1:7" s="9" customFormat="1" ht="19.899999999999999" customHeight="1" x14ac:dyDescent="0.2">
      <c r="A32" s="53" t="s">
        <v>4</v>
      </c>
      <c r="B32" s="295" t="s">
        <v>5</v>
      </c>
      <c r="C32" s="296"/>
      <c r="D32" s="296"/>
      <c r="E32" s="297"/>
      <c r="F32" s="253"/>
      <c r="G32" s="8"/>
    </row>
    <row r="33" spans="1:7" s="9" customFormat="1" ht="33" customHeight="1" x14ac:dyDescent="0.2">
      <c r="A33" s="58" t="s">
        <v>68</v>
      </c>
      <c r="B33" s="298" t="s">
        <v>348</v>
      </c>
      <c r="C33" s="299"/>
      <c r="D33" s="299"/>
      <c r="E33" s="300"/>
      <c r="F33" s="253"/>
      <c r="G33" s="8"/>
    </row>
    <row r="34" spans="1:7" s="9" customFormat="1" ht="33" customHeight="1" x14ac:dyDescent="0.2">
      <c r="A34" s="58" t="s">
        <v>125</v>
      </c>
      <c r="B34" s="298" t="s">
        <v>349</v>
      </c>
      <c r="C34" s="299"/>
      <c r="D34" s="299"/>
      <c r="E34" s="300"/>
      <c r="F34" s="253"/>
      <c r="G34" s="8"/>
    </row>
    <row r="35" spans="1:7" s="9" customFormat="1" ht="32.25" customHeight="1" x14ac:dyDescent="0.2">
      <c r="A35" s="59" t="s">
        <v>126</v>
      </c>
      <c r="B35" s="306" t="s">
        <v>222</v>
      </c>
      <c r="C35" s="307"/>
      <c r="D35" s="307"/>
      <c r="E35" s="308"/>
      <c r="F35" s="253"/>
      <c r="G35" s="8"/>
    </row>
    <row r="36" spans="1:7" ht="15" x14ac:dyDescent="0.25">
      <c r="A36"/>
      <c r="B36"/>
      <c r="C36"/>
      <c r="D36"/>
      <c r="E36"/>
      <c r="F36"/>
    </row>
    <row r="37" spans="1:7" s="9" customFormat="1" ht="25.15" customHeight="1" x14ac:dyDescent="0.2">
      <c r="A37" s="351" t="s">
        <v>223</v>
      </c>
      <c r="B37" s="351"/>
      <c r="C37" s="351"/>
      <c r="D37" s="351"/>
      <c r="E37" s="259" t="s">
        <v>417</v>
      </c>
      <c r="F37" s="253"/>
      <c r="G37" s="8"/>
    </row>
    <row r="38" spans="1:7" s="9" customFormat="1" ht="47.25" customHeight="1" x14ac:dyDescent="0.2">
      <c r="A38" s="52" t="s">
        <v>3</v>
      </c>
      <c r="B38" s="292" t="s">
        <v>127</v>
      </c>
      <c r="C38" s="293"/>
      <c r="D38" s="293"/>
      <c r="E38" s="294"/>
      <c r="F38" s="253"/>
      <c r="G38" s="8"/>
    </row>
    <row r="39" spans="1:7" s="9" customFormat="1" ht="19.899999999999999" customHeight="1" x14ac:dyDescent="0.2">
      <c r="A39" s="53" t="s">
        <v>4</v>
      </c>
      <c r="B39" s="295" t="s">
        <v>5</v>
      </c>
      <c r="C39" s="296"/>
      <c r="D39" s="296"/>
      <c r="E39" s="297"/>
      <c r="F39" s="253"/>
      <c r="G39" s="8"/>
    </row>
    <row r="40" spans="1:7" s="9" customFormat="1" ht="21.6" customHeight="1" x14ac:dyDescent="0.2">
      <c r="A40" s="58" t="s">
        <v>128</v>
      </c>
      <c r="B40" s="367" t="s">
        <v>129</v>
      </c>
      <c r="C40" s="368"/>
      <c r="D40" s="368"/>
      <c r="E40" s="369"/>
      <c r="F40" s="253"/>
      <c r="G40" s="8"/>
    </row>
    <row r="41" spans="1:7" s="9" customFormat="1" ht="21.6" customHeight="1" x14ac:dyDescent="0.2">
      <c r="A41" s="58" t="s">
        <v>130</v>
      </c>
      <c r="B41" s="367" t="s">
        <v>131</v>
      </c>
      <c r="C41" s="368"/>
      <c r="D41" s="368"/>
      <c r="E41" s="369"/>
      <c r="F41" s="253"/>
      <c r="G41" s="8"/>
    </row>
    <row r="42" spans="1:7" s="9" customFormat="1" ht="25.9" customHeight="1" x14ac:dyDescent="0.2">
      <c r="A42" s="58" t="s">
        <v>69</v>
      </c>
      <c r="B42" s="367" t="s">
        <v>132</v>
      </c>
      <c r="C42" s="368"/>
      <c r="D42" s="368"/>
      <c r="E42" s="369"/>
      <c r="F42" s="253"/>
      <c r="G42" s="8"/>
    </row>
    <row r="43" spans="1:7" s="9" customFormat="1" ht="25.9" customHeight="1" x14ac:dyDescent="0.2">
      <c r="A43" s="58" t="s">
        <v>133</v>
      </c>
      <c r="B43" s="367" t="s">
        <v>134</v>
      </c>
      <c r="C43" s="368"/>
      <c r="D43" s="368"/>
      <c r="E43" s="369"/>
      <c r="F43" s="253"/>
      <c r="G43" s="8"/>
    </row>
    <row r="44" spans="1:7" s="9" customFormat="1" ht="25.9" customHeight="1" x14ac:dyDescent="0.2">
      <c r="A44" s="59" t="s">
        <v>135</v>
      </c>
      <c r="B44" s="361" t="s">
        <v>136</v>
      </c>
      <c r="C44" s="362"/>
      <c r="D44" s="362"/>
      <c r="E44" s="363"/>
      <c r="F44" s="253"/>
      <c r="G44" s="8"/>
    </row>
    <row r="45" spans="1:7" ht="15" x14ac:dyDescent="0.25">
      <c r="A45"/>
      <c r="B45"/>
      <c r="C45"/>
      <c r="D45"/>
      <c r="E45"/>
      <c r="F45"/>
    </row>
    <row r="46" spans="1:7" s="9" customFormat="1" ht="25.15" customHeight="1" x14ac:dyDescent="0.2">
      <c r="A46" s="351" t="s">
        <v>137</v>
      </c>
      <c r="B46" s="351"/>
      <c r="C46" s="351"/>
      <c r="D46" s="351"/>
      <c r="E46" s="259" t="s">
        <v>417</v>
      </c>
      <c r="F46" s="253"/>
      <c r="G46" s="8"/>
    </row>
    <row r="47" spans="1:7" s="9" customFormat="1" ht="32.25" customHeight="1" x14ac:dyDescent="0.2">
      <c r="A47" s="52" t="s">
        <v>3</v>
      </c>
      <c r="B47" s="292" t="s">
        <v>138</v>
      </c>
      <c r="C47" s="293"/>
      <c r="D47" s="293"/>
      <c r="E47" s="294"/>
      <c r="F47" s="253"/>
      <c r="G47" s="8"/>
    </row>
    <row r="48" spans="1:7" s="9" customFormat="1" ht="19.899999999999999" customHeight="1" x14ac:dyDescent="0.2">
      <c r="A48" s="53" t="s">
        <v>4</v>
      </c>
      <c r="B48" s="295" t="s">
        <v>5</v>
      </c>
      <c r="C48" s="296"/>
      <c r="D48" s="296"/>
      <c r="E48" s="297"/>
      <c r="F48" s="253"/>
      <c r="G48" s="8"/>
    </row>
    <row r="49" spans="1:7" s="9" customFormat="1" ht="29.25" customHeight="1" x14ac:dyDescent="0.2">
      <c r="A49" s="59" t="s">
        <v>139</v>
      </c>
      <c r="B49" s="364" t="s">
        <v>234</v>
      </c>
      <c r="C49" s="365"/>
      <c r="D49" s="365"/>
      <c r="E49" s="366"/>
      <c r="F49" s="253"/>
      <c r="G49" s="8"/>
    </row>
    <row r="50" spans="1:7" ht="15" x14ac:dyDescent="0.25">
      <c r="A50"/>
      <c r="B50"/>
      <c r="C50"/>
      <c r="D50"/>
      <c r="E50"/>
      <c r="F50"/>
    </row>
    <row r="51" spans="1:7" s="9" customFormat="1" ht="25.15" customHeight="1" x14ac:dyDescent="0.2">
      <c r="A51" s="351" t="s">
        <v>6</v>
      </c>
      <c r="B51" s="351"/>
      <c r="C51" s="351"/>
      <c r="D51" s="351"/>
      <c r="E51" s="259" t="s">
        <v>417</v>
      </c>
      <c r="F51" s="253"/>
      <c r="G51" s="8"/>
    </row>
    <row r="52" spans="1:7" s="9" customFormat="1" ht="62.25" customHeight="1" x14ac:dyDescent="0.2">
      <c r="A52" s="60" t="s">
        <v>3</v>
      </c>
      <c r="B52" s="336" t="s">
        <v>141</v>
      </c>
      <c r="C52" s="337"/>
      <c r="D52" s="337"/>
      <c r="E52" s="338"/>
      <c r="F52" s="253"/>
      <c r="G52" s="8"/>
    </row>
    <row r="53" spans="1:7" ht="15" x14ac:dyDescent="0.25">
      <c r="A53"/>
      <c r="B53"/>
      <c r="C53"/>
      <c r="D53"/>
      <c r="E53"/>
      <c r="F53"/>
    </row>
    <row r="54" spans="1:7" s="9" customFormat="1" ht="25.15" customHeight="1" x14ac:dyDescent="0.2">
      <c r="A54" s="351" t="s">
        <v>225</v>
      </c>
      <c r="B54" s="351"/>
      <c r="C54" s="351"/>
      <c r="D54" s="351"/>
      <c r="E54" s="259" t="s">
        <v>417</v>
      </c>
      <c r="F54" s="253"/>
      <c r="G54" s="8"/>
    </row>
    <row r="55" spans="1:7" s="9" customFormat="1" ht="59.45" customHeight="1" x14ac:dyDescent="0.2">
      <c r="A55" s="52" t="s">
        <v>3</v>
      </c>
      <c r="B55" s="292" t="s">
        <v>142</v>
      </c>
      <c r="C55" s="293"/>
      <c r="D55" s="293"/>
      <c r="E55" s="294"/>
      <c r="F55" s="253"/>
      <c r="G55" s="8"/>
    </row>
    <row r="56" spans="1:7" s="9" customFormat="1" ht="19.899999999999999" customHeight="1" x14ac:dyDescent="0.2">
      <c r="A56" s="53" t="s">
        <v>4</v>
      </c>
      <c r="B56" s="295" t="s">
        <v>5</v>
      </c>
      <c r="C56" s="296"/>
      <c r="D56" s="296"/>
      <c r="E56" s="297"/>
      <c r="F56" s="253"/>
      <c r="G56" s="8"/>
    </row>
    <row r="57" spans="1:7" s="9" customFormat="1" ht="34.5" customHeight="1" x14ac:dyDescent="0.2">
      <c r="A57" s="58" t="s">
        <v>143</v>
      </c>
      <c r="B57" s="352" t="s">
        <v>144</v>
      </c>
      <c r="C57" s="353"/>
      <c r="D57" s="353"/>
      <c r="E57" s="354"/>
      <c r="F57" s="253"/>
      <c r="G57" s="8"/>
    </row>
    <row r="58" spans="1:7" s="9" customFormat="1" ht="34.5" customHeight="1" x14ac:dyDescent="0.2">
      <c r="A58" s="58" t="s">
        <v>145</v>
      </c>
      <c r="B58" s="352" t="s">
        <v>146</v>
      </c>
      <c r="C58" s="353"/>
      <c r="D58" s="353"/>
      <c r="E58" s="354"/>
      <c r="F58" s="253"/>
      <c r="G58" s="8"/>
    </row>
    <row r="59" spans="1:7" s="9" customFormat="1" ht="27" customHeight="1" x14ac:dyDescent="0.2">
      <c r="A59" s="58" t="s">
        <v>147</v>
      </c>
      <c r="B59" s="352" t="s">
        <v>148</v>
      </c>
      <c r="C59" s="353"/>
      <c r="D59" s="353"/>
      <c r="E59" s="354"/>
      <c r="F59" s="253"/>
      <c r="G59" s="8"/>
    </row>
    <row r="60" spans="1:7" s="9" customFormat="1" ht="30" customHeight="1" x14ac:dyDescent="0.2">
      <c r="A60" s="58" t="s">
        <v>149</v>
      </c>
      <c r="B60" s="352" t="s">
        <v>150</v>
      </c>
      <c r="C60" s="353"/>
      <c r="D60" s="353"/>
      <c r="E60" s="354"/>
      <c r="F60" s="253"/>
      <c r="G60" s="8"/>
    </row>
    <row r="61" spans="1:7" s="9" customFormat="1" ht="24.75" customHeight="1" x14ac:dyDescent="0.2">
      <c r="A61" s="58" t="s">
        <v>151</v>
      </c>
      <c r="B61" s="352" t="s">
        <v>152</v>
      </c>
      <c r="C61" s="353"/>
      <c r="D61" s="353"/>
      <c r="E61" s="354"/>
      <c r="F61" s="253"/>
      <c r="G61" s="8"/>
    </row>
    <row r="62" spans="1:7" s="9" customFormat="1" ht="28.5" customHeight="1" x14ac:dyDescent="0.2">
      <c r="A62" s="59" t="s">
        <v>153</v>
      </c>
      <c r="B62" s="355" t="s">
        <v>154</v>
      </c>
      <c r="C62" s="356"/>
      <c r="D62" s="356"/>
      <c r="E62" s="357"/>
      <c r="F62" s="253"/>
      <c r="G62" s="8"/>
    </row>
    <row r="63" spans="1:7" ht="15" x14ac:dyDescent="0.25">
      <c r="A63"/>
      <c r="B63"/>
      <c r="C63"/>
      <c r="D63"/>
      <c r="E63"/>
      <c r="F63"/>
    </row>
    <row r="64" spans="1:7" s="9" customFormat="1" ht="25.15" customHeight="1" x14ac:dyDescent="0.2">
      <c r="A64" s="351" t="s">
        <v>37</v>
      </c>
      <c r="B64" s="351"/>
      <c r="C64" s="351"/>
      <c r="D64" s="351"/>
      <c r="E64" s="259" t="s">
        <v>417</v>
      </c>
      <c r="F64" s="253"/>
      <c r="G64" s="8"/>
    </row>
    <row r="65" spans="1:7" s="9" customFormat="1" ht="39" customHeight="1" x14ac:dyDescent="0.2">
      <c r="A65" s="52" t="s">
        <v>3</v>
      </c>
      <c r="B65" s="292" t="s">
        <v>155</v>
      </c>
      <c r="C65" s="293"/>
      <c r="D65" s="293"/>
      <c r="E65" s="294"/>
      <c r="F65" s="253"/>
      <c r="G65" s="8"/>
    </row>
    <row r="66" spans="1:7" s="9" customFormat="1" ht="19.899999999999999" customHeight="1" x14ac:dyDescent="0.2">
      <c r="A66" s="53" t="s">
        <v>4</v>
      </c>
      <c r="B66" s="295" t="s">
        <v>5</v>
      </c>
      <c r="C66" s="296"/>
      <c r="D66" s="296"/>
      <c r="E66" s="297"/>
      <c r="F66" s="253"/>
      <c r="G66" s="8"/>
    </row>
    <row r="67" spans="1:7" s="9" customFormat="1" ht="33" customHeight="1" x14ac:dyDescent="0.2">
      <c r="A67" s="59" t="s">
        <v>139</v>
      </c>
      <c r="B67" s="358" t="s">
        <v>140</v>
      </c>
      <c r="C67" s="359"/>
      <c r="D67" s="359"/>
      <c r="E67" s="360"/>
      <c r="F67" s="253"/>
      <c r="G67" s="8"/>
    </row>
    <row r="68" spans="1:7" ht="15" x14ac:dyDescent="0.25">
      <c r="A68"/>
      <c r="B68"/>
      <c r="C68"/>
      <c r="D68"/>
      <c r="E68"/>
      <c r="F68"/>
    </row>
    <row r="69" spans="1:7" s="9" customFormat="1" ht="25.15" customHeight="1" x14ac:dyDescent="0.2">
      <c r="A69" s="351" t="s">
        <v>156</v>
      </c>
      <c r="B69" s="351"/>
      <c r="C69" s="351"/>
      <c r="D69" s="351"/>
      <c r="E69" s="259" t="s">
        <v>417</v>
      </c>
      <c r="F69" s="253"/>
      <c r="G69" s="8"/>
    </row>
    <row r="70" spans="1:7" s="10" customFormat="1" ht="13.9" customHeight="1" x14ac:dyDescent="0.25">
      <c r="A70" s="61"/>
      <c r="B70" s="19"/>
      <c r="C70" s="20"/>
      <c r="D70" s="20"/>
      <c r="E70" s="62"/>
      <c r="F70" s="253"/>
      <c r="G70" s="8"/>
    </row>
    <row r="71" spans="1:7" s="9" customFormat="1" ht="39" customHeight="1" x14ac:dyDescent="0.2">
      <c r="A71" s="52" t="s">
        <v>3</v>
      </c>
      <c r="B71" s="292" t="s">
        <v>157</v>
      </c>
      <c r="C71" s="293"/>
      <c r="D71" s="293"/>
      <c r="E71" s="294"/>
      <c r="F71" s="253"/>
      <c r="G71" s="8"/>
    </row>
    <row r="72" spans="1:7" s="9" customFormat="1" ht="19.899999999999999" customHeight="1" x14ac:dyDescent="0.2">
      <c r="A72" s="53" t="s">
        <v>4</v>
      </c>
      <c r="B72" s="295" t="s">
        <v>5</v>
      </c>
      <c r="C72" s="296"/>
      <c r="D72" s="296"/>
      <c r="E72" s="297"/>
      <c r="F72" s="253"/>
      <c r="G72" s="8"/>
    </row>
    <row r="73" spans="1:7" s="9" customFormat="1" ht="46.5" customHeight="1" x14ac:dyDescent="0.2">
      <c r="A73" s="58" t="s">
        <v>86</v>
      </c>
      <c r="B73" s="298" t="s">
        <v>226</v>
      </c>
      <c r="C73" s="299"/>
      <c r="D73" s="299"/>
      <c r="E73" s="300"/>
      <c r="F73" s="253"/>
      <c r="G73" s="8"/>
    </row>
    <row r="74" spans="1:7" s="9" customFormat="1" ht="33" customHeight="1" x14ac:dyDescent="0.2">
      <c r="A74" s="58" t="s">
        <v>158</v>
      </c>
      <c r="B74" s="298" t="s">
        <v>255</v>
      </c>
      <c r="C74" s="299"/>
      <c r="D74" s="299"/>
      <c r="E74" s="300"/>
      <c r="F74" s="253"/>
      <c r="G74" s="8"/>
    </row>
    <row r="75" spans="1:7" ht="27.75" customHeight="1" x14ac:dyDescent="0.25">
      <c r="A75" s="59" t="s">
        <v>235</v>
      </c>
      <c r="B75" s="306" t="s">
        <v>236</v>
      </c>
      <c r="C75" s="307"/>
      <c r="D75" s="307"/>
      <c r="E75" s="308"/>
      <c r="F75"/>
    </row>
    <row r="76" spans="1:7" ht="15" x14ac:dyDescent="0.25">
      <c r="A76"/>
      <c r="B76"/>
      <c r="C76"/>
      <c r="D76"/>
      <c r="E76"/>
      <c r="F76"/>
    </row>
    <row r="77" spans="1:7" s="9" customFormat="1" ht="25.15" customHeight="1" x14ac:dyDescent="0.2">
      <c r="A77" s="351" t="s">
        <v>38</v>
      </c>
      <c r="B77" s="351"/>
      <c r="C77" s="351"/>
      <c r="D77" s="351"/>
      <c r="E77" s="259" t="s">
        <v>417</v>
      </c>
      <c r="F77" s="253"/>
      <c r="G77" s="8"/>
    </row>
    <row r="78" spans="1:7" s="10" customFormat="1" ht="13.9" customHeight="1" x14ac:dyDescent="0.25">
      <c r="A78" s="63"/>
      <c r="B78" s="30"/>
      <c r="C78" s="29"/>
      <c r="D78" s="29"/>
      <c r="E78" s="62"/>
      <c r="F78" s="253"/>
      <c r="G78" s="8"/>
    </row>
    <row r="79" spans="1:7" s="9" customFormat="1" ht="24" customHeight="1" x14ac:dyDescent="0.2">
      <c r="A79" s="52" t="s">
        <v>3</v>
      </c>
      <c r="B79" s="292" t="s">
        <v>159</v>
      </c>
      <c r="C79" s="293"/>
      <c r="D79" s="293"/>
      <c r="E79" s="294"/>
      <c r="F79" s="253"/>
      <c r="G79" s="8"/>
    </row>
    <row r="80" spans="1:7" s="9" customFormat="1" ht="19.899999999999999" customHeight="1" x14ac:dyDescent="0.2">
      <c r="A80" s="53" t="s">
        <v>4</v>
      </c>
      <c r="B80" s="21" t="s">
        <v>2</v>
      </c>
      <c r="C80" s="295" t="s">
        <v>5</v>
      </c>
      <c r="D80" s="296"/>
      <c r="E80" s="297"/>
      <c r="F80" s="253"/>
      <c r="G80" s="8"/>
    </row>
    <row r="81" spans="1:7" s="9" customFormat="1" ht="22.15" customHeight="1" x14ac:dyDescent="0.2">
      <c r="A81" s="64" t="s">
        <v>54</v>
      </c>
      <c r="B81" s="22">
        <v>1</v>
      </c>
      <c r="C81" s="342" t="s">
        <v>237</v>
      </c>
      <c r="D81" s="343"/>
      <c r="E81" s="344"/>
      <c r="F81" s="253"/>
      <c r="G81" s="8"/>
    </row>
    <row r="82" spans="1:7" s="9" customFormat="1" ht="22.15" customHeight="1" x14ac:dyDescent="0.2">
      <c r="A82" s="64" t="s">
        <v>0</v>
      </c>
      <c r="B82" s="23">
        <v>2</v>
      </c>
      <c r="C82" s="342" t="s">
        <v>238</v>
      </c>
      <c r="D82" s="343"/>
      <c r="E82" s="344"/>
      <c r="F82" s="253"/>
      <c r="G82" s="8"/>
    </row>
    <row r="83" spans="1:7" s="9" customFormat="1" ht="22.15" customHeight="1" x14ac:dyDescent="0.2">
      <c r="A83" s="64" t="s">
        <v>1</v>
      </c>
      <c r="B83" s="24">
        <v>3</v>
      </c>
      <c r="C83" s="342" t="s">
        <v>239</v>
      </c>
      <c r="D83" s="343"/>
      <c r="E83" s="344"/>
      <c r="F83" s="253"/>
      <c r="G83" s="8"/>
    </row>
    <row r="84" spans="1:7" s="9" customFormat="1" ht="22.15" customHeight="1" x14ac:dyDescent="0.2">
      <c r="A84" s="64" t="s">
        <v>55</v>
      </c>
      <c r="B84" s="25">
        <v>4</v>
      </c>
      <c r="C84" s="342" t="s">
        <v>240</v>
      </c>
      <c r="D84" s="343"/>
      <c r="E84" s="344"/>
      <c r="F84" s="253"/>
      <c r="G84" s="8"/>
    </row>
    <row r="85" spans="1:7" s="9" customFormat="1" ht="22.15" customHeight="1" x14ac:dyDescent="0.2">
      <c r="A85" s="65" t="s">
        <v>56</v>
      </c>
      <c r="B85" s="66">
        <v>5</v>
      </c>
      <c r="C85" s="301" t="s">
        <v>241</v>
      </c>
      <c r="D85" s="302"/>
      <c r="E85" s="303"/>
      <c r="F85" s="253"/>
      <c r="G85" s="8"/>
    </row>
    <row r="86" spans="1:7" ht="15" x14ac:dyDescent="0.25">
      <c r="A86"/>
      <c r="B86"/>
      <c r="C86"/>
      <c r="D86"/>
      <c r="E86"/>
      <c r="F86"/>
    </row>
    <row r="87" spans="1:7" s="9" customFormat="1" ht="25.15" customHeight="1" x14ac:dyDescent="0.2">
      <c r="A87" s="304" t="s">
        <v>373</v>
      </c>
      <c r="B87" s="304"/>
      <c r="C87" s="304"/>
      <c r="D87" s="304"/>
      <c r="E87" s="304"/>
      <c r="F87" s="305"/>
      <c r="G87" s="8"/>
    </row>
    <row r="88" spans="1:7" ht="28.5" customHeight="1" x14ac:dyDescent="0.2">
      <c r="A88" s="26" t="s">
        <v>40</v>
      </c>
      <c r="B88" s="26" t="s">
        <v>41</v>
      </c>
      <c r="C88" s="26" t="s">
        <v>95</v>
      </c>
      <c r="D88" s="26" t="s">
        <v>96</v>
      </c>
      <c r="E88" s="26" t="s">
        <v>44</v>
      </c>
      <c r="F88" s="26" t="s">
        <v>97</v>
      </c>
    </row>
    <row r="89" spans="1:7" ht="100.5" customHeight="1" x14ac:dyDescent="0.2">
      <c r="A89" s="27" t="s">
        <v>412</v>
      </c>
      <c r="B89" s="27" t="s">
        <v>413</v>
      </c>
      <c r="C89" s="27" t="s">
        <v>98</v>
      </c>
      <c r="D89" s="27" t="s">
        <v>99</v>
      </c>
      <c r="E89" s="27" t="s">
        <v>114</v>
      </c>
      <c r="F89" s="27" t="s">
        <v>100</v>
      </c>
    </row>
    <row r="90" spans="1:7" ht="16.5" customHeight="1" x14ac:dyDescent="0.2">
      <c r="A90" s="28" t="s">
        <v>160</v>
      </c>
      <c r="B90" s="28" t="s">
        <v>160</v>
      </c>
      <c r="C90" s="28" t="s">
        <v>160</v>
      </c>
      <c r="D90" s="28" t="s">
        <v>160</v>
      </c>
      <c r="E90" s="28" t="s">
        <v>160</v>
      </c>
      <c r="F90" s="28" t="s">
        <v>160</v>
      </c>
    </row>
    <row r="91" spans="1:7" ht="15" x14ac:dyDescent="0.25">
      <c r="A91"/>
      <c r="B91"/>
      <c r="C91"/>
      <c r="D91"/>
      <c r="E91"/>
      <c r="F91"/>
    </row>
    <row r="92" spans="1:7" ht="15" x14ac:dyDescent="0.25">
      <c r="A92"/>
      <c r="B92"/>
      <c r="C92"/>
      <c r="D92"/>
      <c r="E92"/>
      <c r="F92"/>
    </row>
    <row r="93" spans="1:7" s="9" customFormat="1" ht="25.15" customHeight="1" x14ac:dyDescent="0.2">
      <c r="A93" s="351" t="s">
        <v>40</v>
      </c>
      <c r="B93" s="351"/>
      <c r="C93" s="351"/>
      <c r="D93" s="351"/>
      <c r="E93" s="259" t="s">
        <v>417</v>
      </c>
      <c r="F93" s="253"/>
      <c r="G93" s="8"/>
    </row>
    <row r="94" spans="1:7" s="9" customFormat="1" ht="31.9" customHeight="1" x14ac:dyDescent="0.2">
      <c r="A94" s="52" t="s">
        <v>3</v>
      </c>
      <c r="B94" s="292" t="s">
        <v>161</v>
      </c>
      <c r="C94" s="293"/>
      <c r="D94" s="293"/>
      <c r="E94" s="294"/>
      <c r="F94" s="253"/>
      <c r="G94" s="8"/>
    </row>
    <row r="95" spans="1:7" s="9" customFormat="1" ht="19.899999999999999" customHeight="1" thickBot="1" x14ac:dyDescent="0.25">
      <c r="A95" s="53" t="s">
        <v>4</v>
      </c>
      <c r="B95" s="21" t="s">
        <v>2</v>
      </c>
      <c r="C95" s="345" t="s">
        <v>5</v>
      </c>
      <c r="D95" s="346"/>
      <c r="E95" s="347"/>
      <c r="F95" s="253"/>
      <c r="G95" s="8"/>
    </row>
    <row r="96" spans="1:7" s="9" customFormat="1" ht="30" customHeight="1" x14ac:dyDescent="0.2">
      <c r="A96" s="64" t="s">
        <v>47</v>
      </c>
      <c r="B96" s="22">
        <v>1</v>
      </c>
      <c r="C96" s="348" t="s">
        <v>162</v>
      </c>
      <c r="D96" s="349"/>
      <c r="E96" s="350"/>
      <c r="F96" s="253"/>
      <c r="G96" s="8"/>
    </row>
    <row r="97" spans="1:7" s="9" customFormat="1" ht="30" customHeight="1" x14ac:dyDescent="0.2">
      <c r="A97" s="64" t="s">
        <v>46</v>
      </c>
      <c r="B97" s="23">
        <v>2</v>
      </c>
      <c r="C97" s="298" t="s">
        <v>102</v>
      </c>
      <c r="D97" s="299"/>
      <c r="E97" s="300"/>
      <c r="F97" s="253"/>
      <c r="G97" s="8"/>
    </row>
    <row r="98" spans="1:7" s="9" customFormat="1" ht="30" customHeight="1" x14ac:dyDescent="0.2">
      <c r="A98" s="64" t="s">
        <v>48</v>
      </c>
      <c r="B98" s="24">
        <v>3</v>
      </c>
      <c r="C98" s="298" t="s">
        <v>103</v>
      </c>
      <c r="D98" s="299"/>
      <c r="E98" s="300"/>
      <c r="F98" s="253"/>
      <c r="G98" s="8"/>
    </row>
    <row r="99" spans="1:7" s="9" customFormat="1" ht="30" customHeight="1" x14ac:dyDescent="0.2">
      <c r="A99" s="64" t="s">
        <v>53</v>
      </c>
      <c r="B99" s="25">
        <v>4</v>
      </c>
      <c r="C99" s="298" t="s">
        <v>163</v>
      </c>
      <c r="D99" s="299"/>
      <c r="E99" s="300"/>
      <c r="F99" s="253"/>
      <c r="G99" s="8"/>
    </row>
    <row r="100" spans="1:7" s="9" customFormat="1" ht="30" customHeight="1" x14ac:dyDescent="0.2">
      <c r="A100" s="65" t="s">
        <v>87</v>
      </c>
      <c r="B100" s="66">
        <v>5</v>
      </c>
      <c r="C100" s="306" t="s">
        <v>164</v>
      </c>
      <c r="D100" s="307"/>
      <c r="E100" s="308"/>
      <c r="F100" s="253"/>
      <c r="G100" s="8"/>
    </row>
    <row r="101" spans="1:7" s="10" customFormat="1" ht="13.9" customHeight="1" x14ac:dyDescent="0.25">
      <c r="A101" s="29"/>
      <c r="B101" s="30"/>
      <c r="C101" s="29"/>
      <c r="D101" s="29"/>
      <c r="E101" s="29"/>
      <c r="F101" s="253"/>
      <c r="G101" s="8"/>
    </row>
    <row r="102" spans="1:7" s="9" customFormat="1" ht="25.15" customHeight="1" x14ac:dyDescent="0.2">
      <c r="A102" s="351" t="s">
        <v>41</v>
      </c>
      <c r="B102" s="351"/>
      <c r="C102" s="351"/>
      <c r="D102" s="351"/>
      <c r="E102" s="259" t="s">
        <v>417</v>
      </c>
      <c r="F102" s="253"/>
      <c r="G102" s="8"/>
    </row>
    <row r="103" spans="1:7" s="9" customFormat="1" ht="33" customHeight="1" x14ac:dyDescent="0.2">
      <c r="A103" s="52" t="s">
        <v>3</v>
      </c>
      <c r="B103" s="292" t="s">
        <v>165</v>
      </c>
      <c r="C103" s="293"/>
      <c r="D103" s="293"/>
      <c r="E103" s="294"/>
      <c r="F103" s="253"/>
      <c r="G103" s="8"/>
    </row>
    <row r="104" spans="1:7" s="9" customFormat="1" ht="19.899999999999999" customHeight="1" x14ac:dyDescent="0.2">
      <c r="A104" s="52" t="s">
        <v>4</v>
      </c>
      <c r="B104" s="21" t="s">
        <v>2</v>
      </c>
      <c r="C104" s="295" t="s">
        <v>5</v>
      </c>
      <c r="D104" s="296"/>
      <c r="E104" s="297"/>
      <c r="F104" s="253"/>
      <c r="G104" s="8"/>
    </row>
    <row r="105" spans="1:7" s="9" customFormat="1" ht="24" customHeight="1" x14ac:dyDescent="0.2">
      <c r="A105" s="64" t="s">
        <v>47</v>
      </c>
      <c r="B105" s="22">
        <v>1</v>
      </c>
      <c r="C105" s="298" t="s">
        <v>166</v>
      </c>
      <c r="D105" s="299"/>
      <c r="E105" s="300"/>
      <c r="F105" s="253"/>
      <c r="G105" s="8"/>
    </row>
    <row r="106" spans="1:7" s="9" customFormat="1" ht="24" customHeight="1" x14ac:dyDescent="0.2">
      <c r="A106" s="64" t="s">
        <v>46</v>
      </c>
      <c r="B106" s="23">
        <v>2</v>
      </c>
      <c r="C106" s="298" t="s">
        <v>104</v>
      </c>
      <c r="D106" s="299"/>
      <c r="E106" s="300"/>
      <c r="F106" s="253"/>
      <c r="G106" s="8"/>
    </row>
    <row r="107" spans="1:7" s="9" customFormat="1" ht="24" customHeight="1" x14ac:dyDescent="0.2">
      <c r="A107" s="64" t="s">
        <v>48</v>
      </c>
      <c r="B107" s="24">
        <v>3</v>
      </c>
      <c r="C107" s="298" t="s">
        <v>105</v>
      </c>
      <c r="D107" s="299"/>
      <c r="E107" s="300"/>
      <c r="F107" s="253"/>
      <c r="G107" s="8"/>
    </row>
    <row r="108" spans="1:7" s="9" customFormat="1" ht="24" customHeight="1" x14ac:dyDescent="0.2">
      <c r="A108" s="64" t="s">
        <v>53</v>
      </c>
      <c r="B108" s="25">
        <v>4</v>
      </c>
      <c r="C108" s="298" t="s">
        <v>106</v>
      </c>
      <c r="D108" s="299"/>
      <c r="E108" s="300"/>
      <c r="F108" s="253"/>
      <c r="G108" s="8"/>
    </row>
    <row r="109" spans="1:7" s="9" customFormat="1" ht="24" customHeight="1" x14ac:dyDescent="0.2">
      <c r="A109" s="65" t="s">
        <v>87</v>
      </c>
      <c r="B109" s="66">
        <v>5</v>
      </c>
      <c r="C109" s="306" t="s">
        <v>167</v>
      </c>
      <c r="D109" s="307"/>
      <c r="E109" s="308"/>
      <c r="F109" s="253"/>
      <c r="G109" s="8"/>
    </row>
    <row r="110" spans="1:7" s="12" customFormat="1" ht="13.9" customHeight="1" x14ac:dyDescent="0.25">
      <c r="A110" s="31"/>
      <c r="B110" s="31"/>
      <c r="C110" s="32"/>
      <c r="D110" s="32"/>
      <c r="E110" s="32"/>
      <c r="F110" s="254"/>
      <c r="G110" s="11"/>
    </row>
    <row r="111" spans="1:7" s="9" customFormat="1" ht="25.15" customHeight="1" x14ac:dyDescent="0.2">
      <c r="A111" s="351" t="s">
        <v>42</v>
      </c>
      <c r="B111" s="351"/>
      <c r="C111" s="351"/>
      <c r="D111" s="351"/>
      <c r="E111" s="259" t="s">
        <v>417</v>
      </c>
      <c r="F111" s="253"/>
      <c r="G111" s="8"/>
    </row>
    <row r="112" spans="1:7" s="9" customFormat="1" ht="31.9" customHeight="1" x14ac:dyDescent="0.2">
      <c r="A112" s="52" t="s">
        <v>3</v>
      </c>
      <c r="B112" s="292" t="s">
        <v>98</v>
      </c>
      <c r="C112" s="293"/>
      <c r="D112" s="293"/>
      <c r="E112" s="294"/>
      <c r="F112" s="253"/>
      <c r="G112" s="8"/>
    </row>
    <row r="113" spans="1:7" s="9" customFormat="1" ht="19.899999999999999" customHeight="1" x14ac:dyDescent="0.2">
      <c r="A113" s="53" t="s">
        <v>4</v>
      </c>
      <c r="B113" s="21" t="s">
        <v>2</v>
      </c>
      <c r="C113" s="295" t="s">
        <v>5</v>
      </c>
      <c r="D113" s="296"/>
      <c r="E113" s="297"/>
      <c r="F113" s="253"/>
      <c r="G113" s="8"/>
    </row>
    <row r="114" spans="1:7" s="9" customFormat="1" ht="19.899999999999999" customHeight="1" x14ac:dyDescent="0.2">
      <c r="A114" s="64" t="s">
        <v>47</v>
      </c>
      <c r="B114" s="22">
        <v>1</v>
      </c>
      <c r="C114" s="298" t="s">
        <v>168</v>
      </c>
      <c r="D114" s="299"/>
      <c r="E114" s="300"/>
      <c r="F114" s="253"/>
      <c r="G114" s="8"/>
    </row>
    <row r="115" spans="1:7" s="9" customFormat="1" ht="19.899999999999999" customHeight="1" x14ac:dyDescent="0.2">
      <c r="A115" s="64" t="s">
        <v>46</v>
      </c>
      <c r="B115" s="23">
        <v>2</v>
      </c>
      <c r="C115" s="298" t="s">
        <v>107</v>
      </c>
      <c r="D115" s="299"/>
      <c r="E115" s="300"/>
      <c r="F115" s="253"/>
      <c r="G115" s="8"/>
    </row>
    <row r="116" spans="1:7" s="9" customFormat="1" ht="19.899999999999999" customHeight="1" x14ac:dyDescent="0.2">
      <c r="A116" s="64" t="s">
        <v>48</v>
      </c>
      <c r="B116" s="24">
        <v>3</v>
      </c>
      <c r="C116" s="298" t="s">
        <v>108</v>
      </c>
      <c r="D116" s="299"/>
      <c r="E116" s="300"/>
      <c r="F116" s="253"/>
      <c r="G116" s="8"/>
    </row>
    <row r="117" spans="1:7" s="9" customFormat="1" ht="19.899999999999999" customHeight="1" x14ac:dyDescent="0.2">
      <c r="A117" s="64" t="s">
        <v>53</v>
      </c>
      <c r="B117" s="25">
        <v>4</v>
      </c>
      <c r="C117" s="298" t="s">
        <v>109</v>
      </c>
      <c r="D117" s="299"/>
      <c r="E117" s="300"/>
      <c r="F117" s="253"/>
      <c r="G117" s="8"/>
    </row>
    <row r="118" spans="1:7" s="9" customFormat="1" ht="19.899999999999999" customHeight="1" x14ac:dyDescent="0.2">
      <c r="A118" s="65" t="s">
        <v>87</v>
      </c>
      <c r="B118" s="66">
        <v>5</v>
      </c>
      <c r="C118" s="306" t="s">
        <v>110</v>
      </c>
      <c r="D118" s="307"/>
      <c r="E118" s="308"/>
      <c r="F118" s="253"/>
      <c r="G118" s="8"/>
    </row>
    <row r="119" spans="1:7" s="10" customFormat="1" ht="13.9" customHeight="1" x14ac:dyDescent="0.25">
      <c r="A119" s="29"/>
      <c r="B119" s="29"/>
      <c r="C119" s="19"/>
      <c r="D119" s="19"/>
      <c r="E119" s="19"/>
      <c r="F119" s="253"/>
      <c r="G119" s="8"/>
    </row>
    <row r="120" spans="1:7" s="9" customFormat="1" ht="25.15" customHeight="1" x14ac:dyDescent="0.2">
      <c r="A120" s="351" t="s">
        <v>43</v>
      </c>
      <c r="B120" s="351"/>
      <c r="C120" s="351"/>
      <c r="D120" s="351"/>
      <c r="E120" s="259" t="s">
        <v>417</v>
      </c>
      <c r="F120" s="253"/>
      <c r="G120" s="8"/>
    </row>
    <row r="121" spans="1:7" s="9" customFormat="1" ht="31.9" customHeight="1" x14ac:dyDescent="0.2">
      <c r="A121" s="52" t="s">
        <v>3</v>
      </c>
      <c r="B121" s="292" t="s">
        <v>268</v>
      </c>
      <c r="C121" s="293"/>
      <c r="D121" s="293"/>
      <c r="E121" s="294"/>
      <c r="F121" s="253"/>
      <c r="G121" s="8"/>
    </row>
    <row r="122" spans="1:7" s="9" customFormat="1" ht="19.899999999999999" customHeight="1" x14ac:dyDescent="0.2">
      <c r="A122" s="53" t="s">
        <v>4</v>
      </c>
      <c r="B122" s="21" t="s">
        <v>2</v>
      </c>
      <c r="C122" s="295" t="s">
        <v>5</v>
      </c>
      <c r="D122" s="296"/>
      <c r="E122" s="297"/>
      <c r="F122" s="253"/>
      <c r="G122" s="8"/>
    </row>
    <row r="123" spans="1:7" s="9" customFormat="1" ht="19.899999999999999" customHeight="1" x14ac:dyDescent="0.2">
      <c r="A123" s="64" t="s">
        <v>47</v>
      </c>
      <c r="B123" s="22">
        <v>1</v>
      </c>
      <c r="C123" s="298" t="s">
        <v>169</v>
      </c>
      <c r="D123" s="299"/>
      <c r="E123" s="300"/>
      <c r="F123" s="253"/>
      <c r="G123" s="8"/>
    </row>
    <row r="124" spans="1:7" s="9" customFormat="1" ht="19.899999999999999" customHeight="1" x14ac:dyDescent="0.2">
      <c r="A124" s="64" t="s">
        <v>46</v>
      </c>
      <c r="B124" s="23">
        <v>2</v>
      </c>
      <c r="C124" s="298" t="s">
        <v>170</v>
      </c>
      <c r="D124" s="299"/>
      <c r="E124" s="300"/>
      <c r="F124" s="253"/>
      <c r="G124" s="8"/>
    </row>
    <row r="125" spans="1:7" s="9" customFormat="1" ht="19.899999999999999" customHeight="1" x14ac:dyDescent="0.2">
      <c r="A125" s="64" t="s">
        <v>48</v>
      </c>
      <c r="B125" s="24">
        <v>3</v>
      </c>
      <c r="C125" s="298" t="s">
        <v>171</v>
      </c>
      <c r="D125" s="299"/>
      <c r="E125" s="300"/>
      <c r="F125" s="253"/>
      <c r="G125" s="8"/>
    </row>
    <row r="126" spans="1:7" s="9" customFormat="1" ht="19.899999999999999" customHeight="1" x14ac:dyDescent="0.2">
      <c r="A126" s="64" t="s">
        <v>53</v>
      </c>
      <c r="B126" s="25">
        <v>4</v>
      </c>
      <c r="C126" s="298" t="s">
        <v>172</v>
      </c>
      <c r="D126" s="299"/>
      <c r="E126" s="300"/>
      <c r="F126" s="253"/>
      <c r="G126" s="8"/>
    </row>
    <row r="127" spans="1:7" s="9" customFormat="1" ht="19.899999999999999" customHeight="1" x14ac:dyDescent="0.2">
      <c r="A127" s="65" t="s">
        <v>87</v>
      </c>
      <c r="B127" s="66">
        <v>5</v>
      </c>
      <c r="C127" s="306" t="s">
        <v>269</v>
      </c>
      <c r="D127" s="307"/>
      <c r="E127" s="308"/>
      <c r="F127" s="253"/>
      <c r="G127" s="8"/>
    </row>
    <row r="128" spans="1:7" s="12" customFormat="1" ht="13.9" customHeight="1" x14ac:dyDescent="0.25">
      <c r="A128" s="31"/>
      <c r="B128" s="31"/>
      <c r="C128" s="32"/>
      <c r="D128" s="32"/>
      <c r="E128" s="32"/>
      <c r="F128" s="254"/>
      <c r="G128" s="11"/>
    </row>
    <row r="129" spans="1:7" s="9" customFormat="1" ht="25.15" customHeight="1" x14ac:dyDescent="0.2">
      <c r="A129" s="351" t="s">
        <v>44</v>
      </c>
      <c r="B129" s="351"/>
      <c r="C129" s="351"/>
      <c r="D129" s="351"/>
      <c r="E129" s="259" t="s">
        <v>417</v>
      </c>
      <c r="F129" s="253"/>
      <c r="G129" s="8"/>
    </row>
    <row r="130" spans="1:7" s="9" customFormat="1" ht="38.450000000000003" customHeight="1" x14ac:dyDescent="0.2">
      <c r="A130" s="52" t="s">
        <v>3</v>
      </c>
      <c r="B130" s="292" t="s">
        <v>114</v>
      </c>
      <c r="C130" s="293"/>
      <c r="D130" s="293"/>
      <c r="E130" s="294"/>
      <c r="F130" s="253"/>
      <c r="G130" s="8"/>
    </row>
    <row r="131" spans="1:7" s="9" customFormat="1" ht="19.899999999999999" customHeight="1" x14ac:dyDescent="0.2">
      <c r="A131" s="53" t="s">
        <v>4</v>
      </c>
      <c r="B131" s="21" t="s">
        <v>2</v>
      </c>
      <c r="C131" s="295" t="s">
        <v>5</v>
      </c>
      <c r="D131" s="296"/>
      <c r="E131" s="297"/>
      <c r="F131" s="253"/>
      <c r="G131" s="8"/>
    </row>
    <row r="132" spans="1:7" s="9" customFormat="1" ht="30" customHeight="1" x14ac:dyDescent="0.2">
      <c r="A132" s="64" t="s">
        <v>47</v>
      </c>
      <c r="B132" s="22">
        <v>1</v>
      </c>
      <c r="C132" s="298" t="s">
        <v>111</v>
      </c>
      <c r="D132" s="299"/>
      <c r="E132" s="300"/>
      <c r="F132" s="253"/>
      <c r="G132" s="8"/>
    </row>
    <row r="133" spans="1:7" s="9" customFormat="1" ht="25.9" customHeight="1" x14ac:dyDescent="0.2">
      <c r="A133" s="64" t="s">
        <v>46</v>
      </c>
      <c r="B133" s="23">
        <v>2</v>
      </c>
      <c r="C133" s="298" t="s">
        <v>173</v>
      </c>
      <c r="D133" s="299"/>
      <c r="E133" s="300"/>
      <c r="F133" s="253"/>
      <c r="G133" s="8"/>
    </row>
    <row r="134" spans="1:7" s="9" customFormat="1" ht="30" customHeight="1" x14ac:dyDescent="0.2">
      <c r="A134" s="64" t="s">
        <v>48</v>
      </c>
      <c r="B134" s="24">
        <v>3</v>
      </c>
      <c r="C134" s="298" t="s">
        <v>174</v>
      </c>
      <c r="D134" s="299"/>
      <c r="E134" s="300"/>
      <c r="F134" s="253"/>
      <c r="G134" s="8"/>
    </row>
    <row r="135" spans="1:7" s="9" customFormat="1" ht="30" customHeight="1" x14ac:dyDescent="0.2">
      <c r="A135" s="64" t="s">
        <v>53</v>
      </c>
      <c r="B135" s="25">
        <v>4</v>
      </c>
      <c r="C135" s="298" t="s">
        <v>295</v>
      </c>
      <c r="D135" s="299"/>
      <c r="E135" s="300"/>
      <c r="F135" s="253"/>
      <c r="G135" s="8"/>
    </row>
    <row r="136" spans="1:7" s="9" customFormat="1" ht="30" customHeight="1" x14ac:dyDescent="0.2">
      <c r="A136" s="65" t="s">
        <v>87</v>
      </c>
      <c r="B136" s="66">
        <v>5</v>
      </c>
      <c r="C136" s="306" t="s">
        <v>175</v>
      </c>
      <c r="D136" s="307"/>
      <c r="E136" s="308"/>
      <c r="F136" s="253"/>
      <c r="G136" s="8"/>
    </row>
    <row r="137" spans="1:7" s="10" customFormat="1" ht="13.9" customHeight="1" x14ac:dyDescent="0.25">
      <c r="A137" s="29"/>
      <c r="B137" s="29"/>
      <c r="C137" s="19"/>
      <c r="D137" s="19"/>
      <c r="E137" s="19"/>
      <c r="F137" s="253"/>
      <c r="G137" s="8"/>
    </row>
    <row r="138" spans="1:7" s="9" customFormat="1" ht="25.15" customHeight="1" x14ac:dyDescent="0.2">
      <c r="A138" s="351" t="s">
        <v>45</v>
      </c>
      <c r="B138" s="351"/>
      <c r="C138" s="351"/>
      <c r="D138" s="351"/>
      <c r="E138" s="259" t="s">
        <v>417</v>
      </c>
      <c r="F138" s="253"/>
      <c r="G138" s="8"/>
    </row>
    <row r="139" spans="1:7" s="9" customFormat="1" ht="31.9" customHeight="1" x14ac:dyDescent="0.2">
      <c r="A139" s="52" t="s">
        <v>3</v>
      </c>
      <c r="B139" s="292" t="s">
        <v>176</v>
      </c>
      <c r="C139" s="293"/>
      <c r="D139" s="293"/>
      <c r="E139" s="294"/>
      <c r="F139" s="253"/>
      <c r="G139" s="8"/>
    </row>
    <row r="140" spans="1:7" s="9" customFormat="1" ht="19.899999999999999" customHeight="1" x14ac:dyDescent="0.2">
      <c r="A140" s="53" t="s">
        <v>4</v>
      </c>
      <c r="B140" s="21" t="s">
        <v>2</v>
      </c>
      <c r="C140" s="295" t="s">
        <v>5</v>
      </c>
      <c r="D140" s="296"/>
      <c r="E140" s="297"/>
      <c r="F140" s="253"/>
      <c r="G140" s="8"/>
    </row>
    <row r="141" spans="1:7" s="9" customFormat="1" ht="30" customHeight="1" x14ac:dyDescent="0.2">
      <c r="A141" s="64" t="s">
        <v>47</v>
      </c>
      <c r="B141" s="22">
        <v>1</v>
      </c>
      <c r="C141" s="298" t="s">
        <v>177</v>
      </c>
      <c r="D141" s="299"/>
      <c r="E141" s="300"/>
      <c r="F141" s="253"/>
      <c r="G141" s="8"/>
    </row>
    <row r="142" spans="1:7" s="9" customFormat="1" ht="30" customHeight="1" x14ac:dyDescent="0.2">
      <c r="A142" s="64" t="s">
        <v>46</v>
      </c>
      <c r="B142" s="23">
        <v>2</v>
      </c>
      <c r="C142" s="298" t="s">
        <v>178</v>
      </c>
      <c r="D142" s="299"/>
      <c r="E142" s="300"/>
      <c r="F142" s="253"/>
      <c r="G142" s="8"/>
    </row>
    <row r="143" spans="1:7" s="9" customFormat="1" ht="30" customHeight="1" x14ac:dyDescent="0.2">
      <c r="A143" s="64" t="s">
        <v>48</v>
      </c>
      <c r="B143" s="24">
        <v>3</v>
      </c>
      <c r="C143" s="298" t="s">
        <v>179</v>
      </c>
      <c r="D143" s="299"/>
      <c r="E143" s="300"/>
      <c r="F143" s="253"/>
      <c r="G143" s="8"/>
    </row>
    <row r="144" spans="1:7" s="9" customFormat="1" ht="30" customHeight="1" x14ac:dyDescent="0.2">
      <c r="A144" s="64" t="s">
        <v>53</v>
      </c>
      <c r="B144" s="25">
        <v>4</v>
      </c>
      <c r="C144" s="298" t="s">
        <v>180</v>
      </c>
      <c r="D144" s="299"/>
      <c r="E144" s="300"/>
      <c r="F144" s="253"/>
      <c r="G144" s="8"/>
    </row>
    <row r="145" spans="1:7" s="9" customFormat="1" ht="33.75" customHeight="1" x14ac:dyDescent="0.2">
      <c r="A145" s="65" t="s">
        <v>87</v>
      </c>
      <c r="B145" s="66">
        <v>5</v>
      </c>
      <c r="C145" s="306" t="s">
        <v>242</v>
      </c>
      <c r="D145" s="307"/>
      <c r="E145" s="308"/>
      <c r="F145" s="253"/>
      <c r="G145" s="8"/>
    </row>
    <row r="146" spans="1:7" ht="15" x14ac:dyDescent="0.25">
      <c r="A146"/>
      <c r="B146"/>
      <c r="C146"/>
      <c r="D146"/>
      <c r="E146"/>
      <c r="F146"/>
    </row>
    <row r="147" spans="1:7" s="10" customFormat="1" ht="25.15" customHeight="1" x14ac:dyDescent="0.2">
      <c r="A147" s="351" t="s">
        <v>243</v>
      </c>
      <c r="B147" s="351"/>
      <c r="C147" s="351"/>
      <c r="D147" s="351"/>
      <c r="E147" s="259" t="s">
        <v>417</v>
      </c>
      <c r="F147" s="253"/>
      <c r="G147" s="8"/>
    </row>
    <row r="148" spans="1:7" s="10" customFormat="1" ht="30.6" customHeight="1" x14ac:dyDescent="0.2">
      <c r="A148" s="52" t="s">
        <v>3</v>
      </c>
      <c r="B148" s="292" t="s">
        <v>181</v>
      </c>
      <c r="C148" s="293"/>
      <c r="D148" s="293"/>
      <c r="E148" s="294"/>
      <c r="F148" s="253"/>
      <c r="G148" s="8"/>
    </row>
    <row r="149" spans="1:7" s="10" customFormat="1" ht="19.899999999999999" customHeight="1" x14ac:dyDescent="0.2">
      <c r="A149" s="53" t="s">
        <v>4</v>
      </c>
      <c r="B149" s="21" t="s">
        <v>2</v>
      </c>
      <c r="C149" s="295" t="s">
        <v>5</v>
      </c>
      <c r="D149" s="296"/>
      <c r="E149" s="297"/>
      <c r="F149" s="253"/>
      <c r="G149" s="13"/>
    </row>
    <row r="150" spans="1:7" s="10" customFormat="1" ht="20.45" customHeight="1" x14ac:dyDescent="0.2">
      <c r="A150" s="64" t="s">
        <v>47</v>
      </c>
      <c r="B150" s="22">
        <v>1</v>
      </c>
      <c r="C150" s="418" t="s">
        <v>182</v>
      </c>
      <c r="D150" s="419"/>
      <c r="E150" s="420"/>
      <c r="F150" s="253"/>
      <c r="G150" s="13"/>
    </row>
    <row r="151" spans="1:7" s="10" customFormat="1" ht="20.45" customHeight="1" x14ac:dyDescent="0.2">
      <c r="A151" s="64" t="s">
        <v>46</v>
      </c>
      <c r="B151" s="23">
        <v>2</v>
      </c>
      <c r="C151" s="421"/>
      <c r="D151" s="422"/>
      <c r="E151" s="423"/>
      <c r="F151" s="253"/>
      <c r="G151" s="13"/>
    </row>
    <row r="152" spans="1:7" s="10" customFormat="1" ht="20.45" customHeight="1" x14ac:dyDescent="0.2">
      <c r="A152" s="64" t="s">
        <v>48</v>
      </c>
      <c r="B152" s="24">
        <v>3</v>
      </c>
      <c r="C152" s="33" t="s">
        <v>228</v>
      </c>
      <c r="D152" s="34" t="s">
        <v>227</v>
      </c>
      <c r="E152" s="67"/>
      <c r="F152" s="253"/>
      <c r="G152" s="13"/>
    </row>
    <row r="153" spans="1:7" s="10" customFormat="1" ht="20.45" customHeight="1" x14ac:dyDescent="0.2">
      <c r="A153" s="64" t="s">
        <v>53</v>
      </c>
      <c r="B153" s="25">
        <v>4</v>
      </c>
      <c r="C153" s="35">
        <v>3</v>
      </c>
      <c r="D153" s="36" t="s">
        <v>48</v>
      </c>
      <c r="E153" s="68"/>
      <c r="F153" s="253"/>
      <c r="G153" s="13"/>
    </row>
    <row r="154" spans="1:7" s="10" customFormat="1" ht="20.45" customHeight="1" x14ac:dyDescent="0.2">
      <c r="A154" s="65" t="s">
        <v>183</v>
      </c>
      <c r="B154" s="66">
        <v>5</v>
      </c>
      <c r="C154" s="424"/>
      <c r="D154" s="425"/>
      <c r="E154" s="426"/>
      <c r="F154" s="253"/>
      <c r="G154" s="13"/>
    </row>
    <row r="155" spans="1:7" ht="15" x14ac:dyDescent="0.25">
      <c r="A155"/>
      <c r="B155"/>
      <c r="C155"/>
      <c r="D155"/>
      <c r="E155"/>
      <c r="F155"/>
    </row>
    <row r="156" spans="1:7" s="14" customFormat="1" ht="34.5" customHeight="1" x14ac:dyDescent="0.25">
      <c r="A156" s="351" t="s">
        <v>184</v>
      </c>
      <c r="B156" s="351"/>
      <c r="C156" s="351"/>
      <c r="D156" s="351"/>
      <c r="E156" s="259" t="s">
        <v>417</v>
      </c>
      <c r="F156" s="253"/>
      <c r="G156" s="8"/>
    </row>
    <row r="157" spans="1:7" s="9" customFormat="1" ht="39" customHeight="1" x14ac:dyDescent="0.2">
      <c r="A157" s="52" t="s">
        <v>3</v>
      </c>
      <c r="B157" s="339" t="s">
        <v>185</v>
      </c>
      <c r="C157" s="340"/>
      <c r="D157" s="340"/>
      <c r="E157" s="341"/>
      <c r="F157" s="253"/>
      <c r="G157" s="8"/>
    </row>
    <row r="158" spans="1:7" s="9" customFormat="1" ht="19.899999999999999" customHeight="1" x14ac:dyDescent="0.2">
      <c r="A158" s="53" t="s">
        <v>4</v>
      </c>
      <c r="B158" s="21" t="s">
        <v>2</v>
      </c>
      <c r="C158" s="295" t="s">
        <v>5</v>
      </c>
      <c r="D158" s="296"/>
      <c r="E158" s="297"/>
      <c r="F158" s="253"/>
      <c r="G158" s="8"/>
    </row>
    <row r="159" spans="1:7" s="9" customFormat="1" ht="13.9" customHeight="1" x14ac:dyDescent="0.25">
      <c r="A159" s="391" t="s">
        <v>186</v>
      </c>
      <c r="B159" s="324" t="s">
        <v>187</v>
      </c>
      <c r="C159" s="327"/>
      <c r="D159" s="328"/>
      <c r="E159" s="329"/>
      <c r="F159" s="253"/>
      <c r="G159" s="8"/>
    </row>
    <row r="160" spans="1:7" s="9" customFormat="1" ht="13.9" customHeight="1" x14ac:dyDescent="0.2">
      <c r="A160" s="392"/>
      <c r="B160" s="325"/>
      <c r="C160" s="330" t="s">
        <v>254</v>
      </c>
      <c r="D160" s="331"/>
      <c r="E160" s="332"/>
      <c r="F160" s="253"/>
      <c r="G160" s="8"/>
    </row>
    <row r="161" spans="1:7" s="9" customFormat="1" ht="13.9" customHeight="1" x14ac:dyDescent="0.2">
      <c r="A161" s="392"/>
      <c r="B161" s="325"/>
      <c r="C161" s="330"/>
      <c r="D161" s="331"/>
      <c r="E161" s="332"/>
      <c r="F161" s="253"/>
      <c r="G161" s="8"/>
    </row>
    <row r="162" spans="1:7" s="9" customFormat="1" ht="20.25" customHeight="1" x14ac:dyDescent="0.2">
      <c r="A162" s="392"/>
      <c r="B162" s="325"/>
      <c r="C162" s="330"/>
      <c r="D162" s="331"/>
      <c r="E162" s="332"/>
      <c r="F162" s="253"/>
      <c r="G162" s="8"/>
    </row>
    <row r="163" spans="1:7" s="9" customFormat="1" ht="13.9" customHeight="1" x14ac:dyDescent="0.2">
      <c r="A163" s="392"/>
      <c r="B163" s="325"/>
      <c r="C163" s="47"/>
      <c r="D163" s="48"/>
      <c r="E163" s="69"/>
      <c r="F163" s="253"/>
      <c r="G163" s="8"/>
    </row>
    <row r="164" spans="1:7" s="9" customFormat="1" ht="13.9" customHeight="1" x14ac:dyDescent="0.2">
      <c r="A164" s="392"/>
      <c r="B164" s="325"/>
      <c r="C164" s="37" t="s">
        <v>188</v>
      </c>
      <c r="D164" s="38" t="s">
        <v>184</v>
      </c>
      <c r="E164" s="70" t="s">
        <v>189</v>
      </c>
      <c r="F164" s="253"/>
      <c r="G164" s="8"/>
    </row>
    <row r="165" spans="1:7" s="9" customFormat="1" ht="13.9" customHeight="1" x14ac:dyDescent="0.25">
      <c r="A165" s="392"/>
      <c r="B165" s="325"/>
      <c r="C165" s="39" t="s">
        <v>190</v>
      </c>
      <c r="D165" s="40" t="s">
        <v>252</v>
      </c>
      <c r="E165" s="71" t="s">
        <v>253</v>
      </c>
      <c r="F165" s="253"/>
      <c r="G165" s="8"/>
    </row>
    <row r="166" spans="1:7" s="9" customFormat="1" ht="13.9" customHeight="1" x14ac:dyDescent="0.25">
      <c r="A166" s="392"/>
      <c r="B166" s="325"/>
      <c r="C166" s="39" t="s">
        <v>191</v>
      </c>
      <c r="D166" s="41"/>
      <c r="E166" s="72"/>
      <c r="F166" s="253"/>
      <c r="G166" s="8"/>
    </row>
    <row r="167" spans="1:7" s="9" customFormat="1" ht="14.25" customHeight="1" x14ac:dyDescent="0.2">
      <c r="A167" s="393"/>
      <c r="B167" s="326"/>
      <c r="C167" s="333"/>
      <c r="D167" s="334"/>
      <c r="E167" s="335"/>
      <c r="F167" s="253"/>
      <c r="G167" s="8"/>
    </row>
    <row r="168" spans="1:7" ht="15" x14ac:dyDescent="0.25">
      <c r="A168"/>
      <c r="B168"/>
      <c r="C168"/>
      <c r="D168"/>
      <c r="E168"/>
      <c r="F168"/>
    </row>
    <row r="169" spans="1:7" ht="21" x14ac:dyDescent="0.25">
      <c r="A169" s="351" t="s">
        <v>375</v>
      </c>
      <c r="B169" s="351"/>
      <c r="C169" s="351"/>
      <c r="D169" s="351"/>
      <c r="E169" s="259" t="s">
        <v>417</v>
      </c>
      <c r="F169"/>
    </row>
    <row r="170" spans="1:7" ht="15.75" customHeight="1" x14ac:dyDescent="0.25">
      <c r="A170" s="60" t="s">
        <v>3</v>
      </c>
      <c r="B170" s="336" t="s">
        <v>244</v>
      </c>
      <c r="C170" s="337"/>
      <c r="D170" s="337"/>
      <c r="E170" s="338"/>
      <c r="F170"/>
    </row>
    <row r="171" spans="1:7" ht="15" x14ac:dyDescent="0.25">
      <c r="A171"/>
      <c r="B171"/>
      <c r="C171"/>
      <c r="D171"/>
      <c r="E171"/>
      <c r="F171"/>
    </row>
    <row r="172" spans="1:7" ht="21" x14ac:dyDescent="0.25">
      <c r="A172" s="351" t="s">
        <v>374</v>
      </c>
      <c r="B172" s="351"/>
      <c r="C172" s="351"/>
      <c r="D172" s="351"/>
      <c r="E172" s="259" t="s">
        <v>417</v>
      </c>
      <c r="F172"/>
    </row>
    <row r="173" spans="1:7" ht="15.75" customHeight="1" x14ac:dyDescent="0.25">
      <c r="A173" s="60" t="s">
        <v>3</v>
      </c>
      <c r="B173" s="336" t="s">
        <v>245</v>
      </c>
      <c r="C173" s="337"/>
      <c r="D173" s="337"/>
      <c r="E173" s="338"/>
      <c r="F173"/>
    </row>
    <row r="174" spans="1:7" ht="15" x14ac:dyDescent="0.25">
      <c r="A174"/>
      <c r="B174"/>
      <c r="C174"/>
      <c r="D174"/>
      <c r="E174"/>
      <c r="F174"/>
    </row>
    <row r="175" spans="1:7" ht="21" x14ac:dyDescent="0.25">
      <c r="A175" s="351" t="s">
        <v>192</v>
      </c>
      <c r="B175" s="351"/>
      <c r="C175" s="351"/>
      <c r="D175" s="351"/>
      <c r="E175" s="259" t="s">
        <v>417</v>
      </c>
      <c r="F175"/>
    </row>
    <row r="176" spans="1:7" ht="23.25" customHeight="1" x14ac:dyDescent="0.25">
      <c r="A176" s="52" t="s">
        <v>3</v>
      </c>
      <c r="B176" s="292" t="s">
        <v>376</v>
      </c>
      <c r="C176" s="293"/>
      <c r="D176" s="293"/>
      <c r="E176" s="294"/>
      <c r="F176"/>
    </row>
    <row r="177" spans="1:6" ht="15" x14ac:dyDescent="0.25">
      <c r="A177" s="53" t="s">
        <v>4</v>
      </c>
      <c r="B177" s="42" t="s">
        <v>193</v>
      </c>
      <c r="C177" s="295" t="s">
        <v>5</v>
      </c>
      <c r="D177" s="296"/>
      <c r="E177" s="297"/>
      <c r="F177"/>
    </row>
    <row r="178" spans="1:6" ht="33" customHeight="1" x14ac:dyDescent="0.25">
      <c r="A178" s="58" t="s">
        <v>49</v>
      </c>
      <c r="B178" s="43">
        <v>5</v>
      </c>
      <c r="C178" s="298" t="s">
        <v>194</v>
      </c>
      <c r="D178" s="299"/>
      <c r="E178" s="300"/>
      <c r="F178"/>
    </row>
    <row r="179" spans="1:6" ht="47.1" customHeight="1" x14ac:dyDescent="0.25">
      <c r="A179" s="58" t="s">
        <v>195</v>
      </c>
      <c r="B179" s="43">
        <v>4</v>
      </c>
      <c r="C179" s="298" t="s">
        <v>196</v>
      </c>
      <c r="D179" s="299"/>
      <c r="E179" s="300"/>
      <c r="F179"/>
    </row>
    <row r="180" spans="1:6" ht="47.1" customHeight="1" x14ac:dyDescent="0.25">
      <c r="A180" s="58" t="s">
        <v>197</v>
      </c>
      <c r="B180" s="43">
        <v>3</v>
      </c>
      <c r="C180" s="298" t="s">
        <v>198</v>
      </c>
      <c r="D180" s="299"/>
      <c r="E180" s="300"/>
      <c r="F180"/>
    </row>
    <row r="181" spans="1:6" ht="47.1" customHeight="1" x14ac:dyDescent="0.25">
      <c r="A181" s="58" t="s">
        <v>199</v>
      </c>
      <c r="B181" s="43">
        <v>2</v>
      </c>
      <c r="C181" s="298" t="s">
        <v>200</v>
      </c>
      <c r="D181" s="299"/>
      <c r="E181" s="300"/>
      <c r="F181"/>
    </row>
    <row r="182" spans="1:6" ht="47.1" customHeight="1" x14ac:dyDescent="0.25">
      <c r="A182" s="59" t="s">
        <v>201</v>
      </c>
      <c r="B182" s="73">
        <v>1</v>
      </c>
      <c r="C182" s="306" t="s">
        <v>202</v>
      </c>
      <c r="D182" s="307"/>
      <c r="E182" s="308"/>
      <c r="F182"/>
    </row>
    <row r="183" spans="1:6" ht="15" x14ac:dyDescent="0.25">
      <c r="A183"/>
      <c r="B183"/>
      <c r="C183"/>
      <c r="D183"/>
      <c r="E183"/>
      <c r="F183"/>
    </row>
    <row r="184" spans="1:6" ht="35.25" customHeight="1" x14ac:dyDescent="0.25">
      <c r="A184" s="252" t="s">
        <v>75</v>
      </c>
      <c r="B184" s="321" t="s">
        <v>377</v>
      </c>
      <c r="C184" s="322"/>
      <c r="D184" s="322"/>
      <c r="E184" s="323"/>
      <c r="F184"/>
    </row>
    <row r="185" spans="1:6" ht="19.5" customHeight="1" x14ac:dyDescent="0.25">
      <c r="A185" s="52" t="s">
        <v>3</v>
      </c>
      <c r="B185" s="292" t="s">
        <v>203</v>
      </c>
      <c r="C185" s="293"/>
      <c r="D185" s="293"/>
      <c r="E185" s="294"/>
      <c r="F185"/>
    </row>
    <row r="186" spans="1:6" ht="15" customHeight="1" x14ac:dyDescent="0.25">
      <c r="A186" s="147" t="s">
        <v>4</v>
      </c>
      <c r="B186" s="403" t="s">
        <v>5</v>
      </c>
      <c r="C186" s="403"/>
      <c r="D186" s="403"/>
      <c r="E186" s="404"/>
      <c r="F186"/>
    </row>
    <row r="187" spans="1:6" ht="15" customHeight="1" x14ac:dyDescent="0.25">
      <c r="A187" s="309" t="s">
        <v>204</v>
      </c>
      <c r="B187" s="317" t="s">
        <v>205</v>
      </c>
      <c r="C187" s="317"/>
      <c r="D187" s="317"/>
      <c r="E187" s="318"/>
      <c r="F187"/>
    </row>
    <row r="188" spans="1:6" ht="25.5" customHeight="1" x14ac:dyDescent="0.25">
      <c r="A188" s="310"/>
      <c r="B188" s="319"/>
      <c r="C188" s="319"/>
      <c r="D188" s="319"/>
      <c r="E188" s="320"/>
      <c r="F188"/>
    </row>
    <row r="189" spans="1:6" ht="15" customHeight="1" x14ac:dyDescent="0.25">
      <c r="A189" s="311" t="s">
        <v>206</v>
      </c>
      <c r="B189" s="319"/>
      <c r="C189" s="319"/>
      <c r="D189" s="319"/>
      <c r="E189" s="320"/>
      <c r="F189"/>
    </row>
    <row r="190" spans="1:6" ht="22.5" customHeight="1" x14ac:dyDescent="0.25">
      <c r="A190" s="312"/>
      <c r="B190" s="319"/>
      <c r="C190" s="319"/>
      <c r="D190" s="319"/>
      <c r="E190" s="320"/>
      <c r="F190"/>
    </row>
    <row r="191" spans="1:6" ht="15" customHeight="1" x14ac:dyDescent="0.25">
      <c r="A191" s="313" t="s">
        <v>207</v>
      </c>
      <c r="B191"/>
      <c r="C191" s="148" t="s">
        <v>292</v>
      </c>
      <c r="D191" s="149" t="s">
        <v>288</v>
      </c>
      <c r="E191" s="152" t="s">
        <v>65</v>
      </c>
      <c r="F191"/>
    </row>
    <row r="192" spans="1:6" ht="18.75" customHeight="1" x14ac:dyDescent="0.25">
      <c r="A192" s="314"/>
      <c r="B192" s="146"/>
      <c r="C192" s="150" t="s">
        <v>289</v>
      </c>
      <c r="D192"/>
      <c r="E192" s="255"/>
      <c r="F192"/>
    </row>
    <row r="193" spans="1:6" ht="15" customHeight="1" x14ac:dyDescent="0.25">
      <c r="A193" s="315" t="s">
        <v>208</v>
      </c>
      <c r="B193" s="146"/>
      <c r="C193" s="150" t="s">
        <v>290</v>
      </c>
      <c r="D193" s="151" t="s">
        <v>293</v>
      </c>
      <c r="E193" s="153" t="s">
        <v>294</v>
      </c>
      <c r="F193"/>
    </row>
    <row r="194" spans="1:6" ht="19.5" customHeight="1" x14ac:dyDescent="0.25">
      <c r="A194" s="316"/>
      <c r="B194" s="89"/>
      <c r="C194" s="154" t="s">
        <v>291</v>
      </c>
      <c r="D194" s="89"/>
      <c r="E194" s="90"/>
      <c r="F194"/>
    </row>
    <row r="195" spans="1:6" ht="15" x14ac:dyDescent="0.25">
      <c r="A195"/>
      <c r="B195"/>
      <c r="C195"/>
      <c r="D195"/>
      <c r="E195"/>
      <c r="F195"/>
    </row>
    <row r="196" spans="1:6" ht="15" x14ac:dyDescent="0.25">
      <c r="A196"/>
      <c r="B196"/>
      <c r="C196"/>
      <c r="D196"/>
      <c r="E196"/>
      <c r="F196"/>
    </row>
    <row r="197" spans="1:6" ht="24" customHeight="1" x14ac:dyDescent="0.25">
      <c r="A197" s="252" t="s">
        <v>369</v>
      </c>
      <c r="B197" s="321" t="s">
        <v>378</v>
      </c>
      <c r="C197" s="322"/>
      <c r="D197" s="322"/>
      <c r="E197" s="323"/>
      <c r="F197"/>
    </row>
    <row r="198" spans="1:6" ht="32.25" customHeight="1" x14ac:dyDescent="0.25">
      <c r="A198" s="385" t="s">
        <v>370</v>
      </c>
      <c r="B198" s="386"/>
      <c r="C198" s="386"/>
      <c r="D198" s="386"/>
      <c r="E198" s="387"/>
      <c r="F198"/>
    </row>
    <row r="199" spans="1:6" ht="21.75" customHeight="1" x14ac:dyDescent="0.25">
      <c r="A199" s="388"/>
      <c r="B199" s="389"/>
      <c r="C199" s="389"/>
      <c r="D199" s="389"/>
      <c r="E199" s="390"/>
      <c r="F199"/>
    </row>
    <row r="200" spans="1:6" ht="15" x14ac:dyDescent="0.25">
      <c r="A200" s="221" t="s">
        <v>372</v>
      </c>
      <c r="B200" s="408" t="s">
        <v>367</v>
      </c>
      <c r="C200" s="408"/>
      <c r="D200" s="408"/>
      <c r="E200" s="409"/>
      <c r="F200"/>
    </row>
    <row r="201" spans="1:6" ht="101.25" customHeight="1" x14ac:dyDescent="0.25">
      <c r="A201" s="222" t="s">
        <v>204</v>
      </c>
      <c r="B201" s="410" t="s">
        <v>368</v>
      </c>
      <c r="C201" s="410"/>
      <c r="D201" s="410"/>
      <c r="E201" s="411"/>
      <c r="F201"/>
    </row>
    <row r="202" spans="1:6" ht="50.25" customHeight="1" x14ac:dyDescent="0.25">
      <c r="A202" s="223" t="s">
        <v>206</v>
      </c>
      <c r="B202" s="412" t="s">
        <v>414</v>
      </c>
      <c r="C202" s="412"/>
      <c r="D202" s="412"/>
      <c r="E202" s="413"/>
      <c r="F202"/>
    </row>
    <row r="203" spans="1:6" ht="33.75" customHeight="1" x14ac:dyDescent="0.25">
      <c r="A203" s="224" t="s">
        <v>207</v>
      </c>
      <c r="B203" s="414" t="s">
        <v>415</v>
      </c>
      <c r="C203" s="414"/>
      <c r="D203" s="414"/>
      <c r="E203" s="415"/>
      <c r="F203"/>
    </row>
    <row r="204" spans="1:6" ht="33" customHeight="1" x14ac:dyDescent="0.25">
      <c r="A204" s="225" t="s">
        <v>208</v>
      </c>
      <c r="B204" s="416" t="s">
        <v>415</v>
      </c>
      <c r="C204" s="416"/>
      <c r="D204" s="416"/>
      <c r="E204" s="417"/>
      <c r="F204"/>
    </row>
    <row r="205" spans="1:6" ht="15" x14ac:dyDescent="0.25">
      <c r="A205"/>
      <c r="B205"/>
      <c r="C205"/>
      <c r="D205"/>
      <c r="E205"/>
      <c r="F205"/>
    </row>
    <row r="206" spans="1:6" ht="15" x14ac:dyDescent="0.25">
      <c r="A206"/>
      <c r="B206"/>
      <c r="C206"/>
      <c r="D206"/>
      <c r="E206"/>
      <c r="F206"/>
    </row>
    <row r="207" spans="1:6" ht="21" x14ac:dyDescent="0.25">
      <c r="A207" s="351" t="s">
        <v>265</v>
      </c>
      <c r="B207" s="351"/>
      <c r="C207" s="351"/>
      <c r="D207" s="351"/>
      <c r="E207" s="259" t="s">
        <v>417</v>
      </c>
      <c r="F207"/>
    </row>
    <row r="208" spans="1:6" ht="37.5" customHeight="1" x14ac:dyDescent="0.25">
      <c r="A208" s="52" t="s">
        <v>3</v>
      </c>
      <c r="B208" s="292" t="s">
        <v>270</v>
      </c>
      <c r="C208" s="293"/>
      <c r="D208" s="293"/>
      <c r="E208" s="294"/>
      <c r="F208"/>
    </row>
    <row r="209" spans="1:6" ht="15" x14ac:dyDescent="0.25">
      <c r="A209" s="53" t="s">
        <v>4</v>
      </c>
      <c r="B209" s="295" t="s">
        <v>5</v>
      </c>
      <c r="C209" s="296"/>
      <c r="D209" s="296"/>
      <c r="E209" s="297"/>
      <c r="F209"/>
    </row>
    <row r="210" spans="1:6" ht="36.75" customHeight="1" x14ac:dyDescent="0.25">
      <c r="A210" s="219" t="s">
        <v>88</v>
      </c>
      <c r="B210" s="298" t="s">
        <v>366</v>
      </c>
      <c r="C210" s="299"/>
      <c r="D210" s="299"/>
      <c r="E210" s="300"/>
      <c r="F210"/>
    </row>
    <row r="211" spans="1:6" ht="25.5" customHeight="1" x14ac:dyDescent="0.25">
      <c r="A211" s="219" t="s">
        <v>210</v>
      </c>
      <c r="B211" s="298" t="s">
        <v>364</v>
      </c>
      <c r="C211" s="299"/>
      <c r="D211" s="299"/>
      <c r="E211" s="300"/>
      <c r="F211"/>
    </row>
    <row r="212" spans="1:6" ht="24" customHeight="1" x14ac:dyDescent="0.25">
      <c r="A212" s="219" t="s">
        <v>296</v>
      </c>
      <c r="B212" s="298" t="s">
        <v>297</v>
      </c>
      <c r="C212" s="299"/>
      <c r="D212" s="299"/>
      <c r="E212" s="300"/>
      <c r="F212"/>
    </row>
    <row r="213" spans="1:6" ht="46.5" customHeight="1" x14ac:dyDescent="0.25">
      <c r="A213" s="219" t="s">
        <v>209</v>
      </c>
      <c r="B213" s="298" t="s">
        <v>365</v>
      </c>
      <c r="C213" s="299"/>
      <c r="D213" s="299"/>
      <c r="E213" s="300"/>
      <c r="F213"/>
    </row>
    <row r="214" spans="1:6" ht="24.75" customHeight="1" x14ac:dyDescent="0.25">
      <c r="A214" s="220" t="s">
        <v>211</v>
      </c>
      <c r="B214" s="306" t="s">
        <v>212</v>
      </c>
      <c r="C214" s="307"/>
      <c r="D214" s="307"/>
      <c r="E214" s="308"/>
      <c r="F214"/>
    </row>
    <row r="215" spans="1:6" ht="15" x14ac:dyDescent="0.25">
      <c r="A215"/>
      <c r="B215"/>
      <c r="C215"/>
      <c r="D215"/>
      <c r="E215"/>
      <c r="F215"/>
    </row>
    <row r="216" spans="1:6" ht="21" x14ac:dyDescent="0.25">
      <c r="A216" s="351" t="s">
        <v>118</v>
      </c>
      <c r="B216" s="351"/>
      <c r="C216" s="351"/>
      <c r="D216" s="351"/>
      <c r="E216" s="259" t="s">
        <v>417</v>
      </c>
      <c r="F216"/>
    </row>
    <row r="217" spans="1:6" ht="20.25" customHeight="1" x14ac:dyDescent="0.25">
      <c r="A217" s="60" t="s">
        <v>3</v>
      </c>
      <c r="B217" s="336" t="s">
        <v>213</v>
      </c>
      <c r="C217" s="337"/>
      <c r="D217" s="337"/>
      <c r="E217" s="338"/>
      <c r="F217"/>
    </row>
    <row r="218" spans="1:6" ht="15" x14ac:dyDescent="0.25">
      <c r="A218"/>
      <c r="B218"/>
      <c r="C218"/>
      <c r="D218"/>
      <c r="E218"/>
      <c r="F218"/>
    </row>
    <row r="219" spans="1:6" ht="21" x14ac:dyDescent="0.25">
      <c r="A219" s="351" t="s">
        <v>256</v>
      </c>
      <c r="B219" s="351"/>
      <c r="C219" s="351"/>
      <c r="D219" s="351"/>
      <c r="E219" s="259" t="s">
        <v>417</v>
      </c>
      <c r="F219"/>
    </row>
    <row r="220" spans="1:6" ht="15" x14ac:dyDescent="0.25">
      <c r="A220" s="60" t="s">
        <v>3</v>
      </c>
      <c r="B220" s="336" t="s">
        <v>214</v>
      </c>
      <c r="C220" s="337"/>
      <c r="D220" s="337"/>
      <c r="E220" s="338"/>
      <c r="F220"/>
    </row>
    <row r="221" spans="1:6" ht="15" x14ac:dyDescent="0.25">
      <c r="A221"/>
      <c r="B221"/>
      <c r="C221"/>
      <c r="D221"/>
      <c r="E221"/>
      <c r="F221"/>
    </row>
    <row r="222" spans="1:6" ht="21" x14ac:dyDescent="0.25">
      <c r="A222" s="351" t="s">
        <v>119</v>
      </c>
      <c r="B222" s="351"/>
      <c r="C222" s="351"/>
      <c r="D222" s="351"/>
      <c r="E222" s="259" t="s">
        <v>417</v>
      </c>
      <c r="F222"/>
    </row>
    <row r="223" spans="1:6" ht="15" x14ac:dyDescent="0.25">
      <c r="A223" s="60" t="s">
        <v>3</v>
      </c>
      <c r="B223" s="336" t="s">
        <v>214</v>
      </c>
      <c r="C223" s="337"/>
      <c r="D223" s="337"/>
      <c r="E223" s="338"/>
      <c r="F223"/>
    </row>
    <row r="224" spans="1:6" ht="15" x14ac:dyDescent="0.25">
      <c r="A224"/>
      <c r="B224"/>
      <c r="C224"/>
      <c r="D224"/>
      <c r="E224"/>
      <c r="F224"/>
    </row>
    <row r="225" spans="1:7" ht="21" x14ac:dyDescent="0.25">
      <c r="A225" s="351" t="s">
        <v>416</v>
      </c>
      <c r="B225" s="351"/>
      <c r="C225" s="351"/>
      <c r="D225" s="351"/>
      <c r="E225" s="259" t="s">
        <v>417</v>
      </c>
      <c r="F225"/>
    </row>
    <row r="226" spans="1:7" ht="23.25" customHeight="1" x14ac:dyDescent="0.25">
      <c r="A226" s="60" t="s">
        <v>3</v>
      </c>
      <c r="B226" s="336" t="s">
        <v>214</v>
      </c>
      <c r="C226" s="337"/>
      <c r="D226" s="337"/>
      <c r="E226" s="338"/>
      <c r="F226"/>
    </row>
    <row r="227" spans="1:7" ht="15" x14ac:dyDescent="0.25">
      <c r="A227"/>
      <c r="B227"/>
      <c r="C227"/>
      <c r="D227"/>
      <c r="E227"/>
      <c r="F227"/>
    </row>
    <row r="228" spans="1:7" s="9" customFormat="1" ht="25.15" customHeight="1" x14ac:dyDescent="0.2">
      <c r="A228" s="351" t="s">
        <v>81</v>
      </c>
      <c r="B228" s="351"/>
      <c r="C228" s="351"/>
      <c r="D228" s="351"/>
      <c r="E228" s="259" t="s">
        <v>417</v>
      </c>
      <c r="F228" s="253"/>
      <c r="G228" s="8"/>
    </row>
    <row r="229" spans="1:7" s="9" customFormat="1" ht="27" customHeight="1" x14ac:dyDescent="0.2">
      <c r="A229" s="60" t="s">
        <v>3</v>
      </c>
      <c r="B229" s="405" t="s">
        <v>215</v>
      </c>
      <c r="C229" s="406"/>
      <c r="D229" s="406"/>
      <c r="E229" s="407"/>
      <c r="F229" s="253"/>
      <c r="G229" s="8"/>
    </row>
    <row r="230" spans="1:7" ht="15" x14ac:dyDescent="0.25">
      <c r="A230"/>
      <c r="B230"/>
      <c r="C230"/>
      <c r="D230"/>
      <c r="E230"/>
      <c r="F230"/>
    </row>
    <row r="231" spans="1:7" s="9" customFormat="1" ht="26.25" customHeight="1" x14ac:dyDescent="0.2">
      <c r="A231" s="351" t="s">
        <v>84</v>
      </c>
      <c r="B231" s="351"/>
      <c r="C231" s="351"/>
      <c r="D231" s="351"/>
      <c r="E231" s="259" t="s">
        <v>417</v>
      </c>
      <c r="F231" s="253"/>
      <c r="G231" s="8"/>
    </row>
    <row r="232" spans="1:7" s="9" customFormat="1" ht="21.75" customHeight="1" x14ac:dyDescent="0.2">
      <c r="A232" s="60" t="s">
        <v>3</v>
      </c>
      <c r="B232" s="336" t="s">
        <v>216</v>
      </c>
      <c r="C232" s="337"/>
      <c r="D232" s="337"/>
      <c r="E232" s="338"/>
      <c r="F232" s="253"/>
      <c r="G232" s="8"/>
    </row>
    <row r="233" spans="1:7" ht="15" x14ac:dyDescent="0.25">
      <c r="A233"/>
      <c r="B233"/>
      <c r="C233"/>
      <c r="D233"/>
      <c r="E233"/>
      <c r="F233"/>
    </row>
    <row r="234" spans="1:7" s="9" customFormat="1" ht="26.25" customHeight="1" x14ac:dyDescent="0.2">
      <c r="A234" s="351" t="s">
        <v>85</v>
      </c>
      <c r="B234" s="351"/>
      <c r="C234" s="351"/>
      <c r="D234" s="351"/>
      <c r="E234" s="259" t="s">
        <v>417</v>
      </c>
      <c r="F234" s="253"/>
      <c r="G234" s="8"/>
    </row>
    <row r="235" spans="1:7" s="9" customFormat="1" ht="25.5" customHeight="1" x14ac:dyDescent="0.2">
      <c r="A235" s="60" t="s">
        <v>3</v>
      </c>
      <c r="B235" s="336" t="s">
        <v>216</v>
      </c>
      <c r="C235" s="337"/>
      <c r="D235" s="337"/>
      <c r="E235" s="338"/>
      <c r="F235" s="253"/>
      <c r="G235" s="8"/>
    </row>
    <row r="236" spans="1:7" ht="15" x14ac:dyDescent="0.25">
      <c r="A236"/>
      <c r="B236"/>
      <c r="C236"/>
      <c r="D236"/>
      <c r="E236"/>
      <c r="F236"/>
    </row>
    <row r="237" spans="1:7" s="9" customFormat="1" ht="25.15" customHeight="1" x14ac:dyDescent="0.2">
      <c r="A237" s="351" t="s">
        <v>82</v>
      </c>
      <c r="B237" s="351"/>
      <c r="C237" s="351"/>
      <c r="D237" s="351"/>
      <c r="E237" s="259" t="s">
        <v>417</v>
      </c>
      <c r="F237" s="253"/>
      <c r="G237" s="8"/>
    </row>
    <row r="238" spans="1:7" s="9" customFormat="1" ht="25.5" customHeight="1" x14ac:dyDescent="0.2">
      <c r="A238" s="60" t="s">
        <v>3</v>
      </c>
      <c r="B238" s="336" t="s">
        <v>217</v>
      </c>
      <c r="C238" s="337"/>
      <c r="D238" s="337"/>
      <c r="E238" s="338"/>
      <c r="F238" s="253"/>
      <c r="G238" s="8"/>
    </row>
    <row r="239" spans="1:7" ht="15" x14ac:dyDescent="0.25">
      <c r="A239"/>
      <c r="B239"/>
      <c r="C239"/>
      <c r="D239"/>
      <c r="E239"/>
      <c r="F239"/>
    </row>
    <row r="240" spans="1:7" s="9" customFormat="1" ht="25.15" customHeight="1" x14ac:dyDescent="0.2">
      <c r="A240" s="351" t="s">
        <v>218</v>
      </c>
      <c r="B240" s="351"/>
      <c r="C240" s="351"/>
      <c r="D240" s="351"/>
      <c r="E240" s="259" t="s">
        <v>417</v>
      </c>
      <c r="F240" s="253"/>
      <c r="G240" s="8"/>
    </row>
    <row r="241" spans="1:7" s="9" customFormat="1" ht="31.5" customHeight="1" x14ac:dyDescent="0.2">
      <c r="A241" s="60" t="s">
        <v>3</v>
      </c>
      <c r="B241" s="336" t="s">
        <v>219</v>
      </c>
      <c r="C241" s="337"/>
      <c r="D241" s="337"/>
      <c r="E241" s="338"/>
      <c r="F241" s="253"/>
      <c r="G241" s="8"/>
    </row>
    <row r="242" spans="1:7" ht="15" hidden="1" x14ac:dyDescent="0.25">
      <c r="A242"/>
      <c r="B242"/>
      <c r="C242"/>
      <c r="D242"/>
      <c r="E242"/>
    </row>
    <row r="243" spans="1:7" ht="15" hidden="1" x14ac:dyDescent="0.25">
      <c r="A243"/>
      <c r="B243"/>
      <c r="C243"/>
      <c r="D243"/>
      <c r="E243"/>
    </row>
    <row r="244" spans="1:7" ht="15" hidden="1" x14ac:dyDescent="0.25">
      <c r="A244"/>
      <c r="B244"/>
      <c r="C244"/>
      <c r="D244"/>
      <c r="E244"/>
    </row>
    <row r="245" spans="1:7" ht="14.25" customHeight="1" x14ac:dyDescent="0.2"/>
    <row r="246" spans="1:7" ht="14.25" customHeight="1" x14ac:dyDescent="0.2"/>
    <row r="247" spans="1:7" ht="14.25" customHeight="1" x14ac:dyDescent="0.2"/>
    <row r="248" spans="1:7" ht="14.25" customHeight="1" x14ac:dyDescent="0.2"/>
    <row r="249" spans="1:7" ht="14.25" customHeight="1" x14ac:dyDescent="0.2"/>
    <row r="250" spans="1:7" ht="14.25" customHeight="1" x14ac:dyDescent="0.2"/>
    <row r="251" spans="1:7" ht="14.25" customHeight="1" x14ac:dyDescent="0.2"/>
    <row r="252" spans="1:7" ht="14.25" customHeight="1" x14ac:dyDescent="0.2"/>
    <row r="253" spans="1:7" ht="14.25" customHeight="1" x14ac:dyDescent="0.2"/>
    <row r="254" spans="1:7" ht="14.25" customHeight="1" x14ac:dyDescent="0.2"/>
    <row r="255" spans="1:7" x14ac:dyDescent="0.2"/>
    <row r="256" spans="1:7"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sheetData>
  <sheetProtection algorithmName="SHA-512" hashValue="1Fx6ytllzhiwSBVi+huinzo4CpvGdJQy6wsnVMaabJlAzJZzI0qvod879Hdp9V+GR7DBRW3PT7LjsEydAkQ50A==" saltValue="6Nk/ck8NGqrynIWDF3e0EQ==" spinCount="100000" sheet="1" formatRows="0"/>
  <mergeCells count="182">
    <mergeCell ref="A207:D207"/>
    <mergeCell ref="A216:D216"/>
    <mergeCell ref="A225:D225"/>
    <mergeCell ref="A228:D228"/>
    <mergeCell ref="A231:D231"/>
    <mergeCell ref="A234:D234"/>
    <mergeCell ref="A237:D237"/>
    <mergeCell ref="A240:D240"/>
    <mergeCell ref="A30:D30"/>
    <mergeCell ref="A222:D222"/>
    <mergeCell ref="B223:E223"/>
    <mergeCell ref="A219:D219"/>
    <mergeCell ref="B220:E220"/>
    <mergeCell ref="A111:D111"/>
    <mergeCell ref="A120:D120"/>
    <mergeCell ref="A129:D129"/>
    <mergeCell ref="A138:D138"/>
    <mergeCell ref="A147:D147"/>
    <mergeCell ref="A156:D156"/>
    <mergeCell ref="A169:D169"/>
    <mergeCell ref="A172:D172"/>
    <mergeCell ref="A175:D175"/>
    <mergeCell ref="A37:D37"/>
    <mergeCell ref="A46:D46"/>
    <mergeCell ref="B197:E197"/>
    <mergeCell ref="C142:E142"/>
    <mergeCell ref="C114:E114"/>
    <mergeCell ref="C115:E115"/>
    <mergeCell ref="C131:E131"/>
    <mergeCell ref="C132:E132"/>
    <mergeCell ref="C133:E133"/>
    <mergeCell ref="C134:E134"/>
    <mergeCell ref="C123:E123"/>
    <mergeCell ref="C124:E124"/>
    <mergeCell ref="C125:E125"/>
    <mergeCell ref="C126:E126"/>
    <mergeCell ref="B148:E148"/>
    <mergeCell ref="C158:E158"/>
    <mergeCell ref="C149:E149"/>
    <mergeCell ref="C150:E151"/>
    <mergeCell ref="C154:E154"/>
    <mergeCell ref="C177:E177"/>
    <mergeCell ref="C178:E178"/>
    <mergeCell ref="C145:E145"/>
    <mergeCell ref="B241:E241"/>
    <mergeCell ref="B173:E173"/>
    <mergeCell ref="B176:E176"/>
    <mergeCell ref="C182:E182"/>
    <mergeCell ref="B186:E186"/>
    <mergeCell ref="B214:E214"/>
    <mergeCell ref="B217:E217"/>
    <mergeCell ref="B226:E226"/>
    <mergeCell ref="B229:E229"/>
    <mergeCell ref="B212:E212"/>
    <mergeCell ref="B208:E208"/>
    <mergeCell ref="B209:E209"/>
    <mergeCell ref="B210:E210"/>
    <mergeCell ref="B211:E211"/>
    <mergeCell ref="B232:E232"/>
    <mergeCell ref="B235:E235"/>
    <mergeCell ref="B238:E238"/>
    <mergeCell ref="B213:E213"/>
    <mergeCell ref="B200:E200"/>
    <mergeCell ref="B201:E201"/>
    <mergeCell ref="B202:E202"/>
    <mergeCell ref="B203:E203"/>
    <mergeCell ref="B204:E204"/>
    <mergeCell ref="B185:E185"/>
    <mergeCell ref="A198:E199"/>
    <mergeCell ref="A159:A167"/>
    <mergeCell ref="B16:E16"/>
    <mergeCell ref="B17:E17"/>
    <mergeCell ref="B19:E19"/>
    <mergeCell ref="B31:E31"/>
    <mergeCell ref="B32:E32"/>
    <mergeCell ref="B33:E33"/>
    <mergeCell ref="B34:E34"/>
    <mergeCell ref="B35:E35"/>
    <mergeCell ref="B28:E28"/>
    <mergeCell ref="B22:E22"/>
    <mergeCell ref="B23:E23"/>
    <mergeCell ref="B24:E24"/>
    <mergeCell ref="B25:E25"/>
    <mergeCell ref="B26:E26"/>
    <mergeCell ref="B42:E42"/>
    <mergeCell ref="B43:E43"/>
    <mergeCell ref="A51:D51"/>
    <mergeCell ref="A54:D54"/>
    <mergeCell ref="A64:D64"/>
    <mergeCell ref="A69:D69"/>
    <mergeCell ref="A77:D77"/>
    <mergeCell ref="A93:D93"/>
    <mergeCell ref="A1:E1"/>
    <mergeCell ref="A2:E2"/>
    <mergeCell ref="B7:E7"/>
    <mergeCell ref="B8:E8"/>
    <mergeCell ref="B9:E9"/>
    <mergeCell ref="B10:E10"/>
    <mergeCell ref="B11:E11"/>
    <mergeCell ref="B14:E14"/>
    <mergeCell ref="B15:E15"/>
    <mergeCell ref="A6:D6"/>
    <mergeCell ref="A13:D13"/>
    <mergeCell ref="B44:E44"/>
    <mergeCell ref="B47:E47"/>
    <mergeCell ref="B48:E48"/>
    <mergeCell ref="B49:E49"/>
    <mergeCell ref="B52:E52"/>
    <mergeCell ref="B55:E55"/>
    <mergeCell ref="B38:E38"/>
    <mergeCell ref="B39:E39"/>
    <mergeCell ref="B40:E40"/>
    <mergeCell ref="B41:E41"/>
    <mergeCell ref="B61:E61"/>
    <mergeCell ref="B62:E62"/>
    <mergeCell ref="B65:E65"/>
    <mergeCell ref="B66:E66"/>
    <mergeCell ref="B67:E67"/>
    <mergeCell ref="B56:E56"/>
    <mergeCell ref="B57:E57"/>
    <mergeCell ref="B58:E58"/>
    <mergeCell ref="B59:E59"/>
    <mergeCell ref="B60:E60"/>
    <mergeCell ref="B71:E71"/>
    <mergeCell ref="B72:E72"/>
    <mergeCell ref="B73:E73"/>
    <mergeCell ref="B74:E74"/>
    <mergeCell ref="C97:E97"/>
    <mergeCell ref="C98:E98"/>
    <mergeCell ref="C99:E99"/>
    <mergeCell ref="C100:E100"/>
    <mergeCell ref="B103:E103"/>
    <mergeCell ref="B75:E75"/>
    <mergeCell ref="C84:E84"/>
    <mergeCell ref="C95:E95"/>
    <mergeCell ref="C96:E96"/>
    <mergeCell ref="C80:E80"/>
    <mergeCell ref="C81:E81"/>
    <mergeCell ref="C82:E82"/>
    <mergeCell ref="C83:E83"/>
    <mergeCell ref="B79:E79"/>
    <mergeCell ref="A102:D102"/>
    <mergeCell ref="A187:A188"/>
    <mergeCell ref="A189:A190"/>
    <mergeCell ref="A191:A192"/>
    <mergeCell ref="A193:A194"/>
    <mergeCell ref="B187:E190"/>
    <mergeCell ref="C118:E118"/>
    <mergeCell ref="B121:E121"/>
    <mergeCell ref="C116:E116"/>
    <mergeCell ref="C117:E117"/>
    <mergeCell ref="B184:E184"/>
    <mergeCell ref="C143:E143"/>
    <mergeCell ref="C144:E144"/>
    <mergeCell ref="C135:E135"/>
    <mergeCell ref="B159:B167"/>
    <mergeCell ref="C159:E159"/>
    <mergeCell ref="C160:E162"/>
    <mergeCell ref="C167:E167"/>
    <mergeCell ref="B170:E170"/>
    <mergeCell ref="C179:E179"/>
    <mergeCell ref="C180:E180"/>
    <mergeCell ref="C181:E181"/>
    <mergeCell ref="B157:E157"/>
    <mergeCell ref="C127:E127"/>
    <mergeCell ref="B130:E130"/>
    <mergeCell ref="B112:E112"/>
    <mergeCell ref="C140:E140"/>
    <mergeCell ref="C141:E141"/>
    <mergeCell ref="C122:E122"/>
    <mergeCell ref="C113:E113"/>
    <mergeCell ref="C85:E85"/>
    <mergeCell ref="B94:E94"/>
    <mergeCell ref="A87:F87"/>
    <mergeCell ref="C104:E104"/>
    <mergeCell ref="C105:E105"/>
    <mergeCell ref="C106:E106"/>
    <mergeCell ref="C107:E107"/>
    <mergeCell ref="C108:E108"/>
    <mergeCell ref="C109:E109"/>
    <mergeCell ref="C136:E136"/>
    <mergeCell ref="B139:E139"/>
  </mergeCells>
  <dataValidations count="1">
    <dataValidation allowBlank="1" showInputMessage="1" showErrorMessage="1" sqref="A46 A51 A54 A77 A93 A87 A169 A172" xr:uid="{00000000-0002-0000-0100-000000000000}"/>
  </dataValidations>
  <hyperlinks>
    <hyperlink ref="E6" location="'Mapeamento de Riscos'!A6" display="Retorno à planilha" xr:uid="{04E5F2B4-EB2E-4F82-8CEB-21A3FF50D146}"/>
    <hyperlink ref="E129" location="'Mapeamento de Riscos'!Q6" display="Retorno à planilha" xr:uid="{AB47A1D4-28D7-42BE-84B1-6A21DA000B55}"/>
    <hyperlink ref="E138" location="'Mapeamento de Riscos'!R6" display="Retorno à planilha" xr:uid="{8E07AB99-1811-4314-B3AC-5B4B129726E8}"/>
    <hyperlink ref="E147" location="'Mapeamento de Riscos'!V6" display="Retorno à planilha" xr:uid="{9B19E218-8D16-43A9-A7F7-E6BD503EDEE4}"/>
    <hyperlink ref="E156" location="'Mapeamento de Riscos'!Y6" display="Retorno à planilha" xr:uid="{05ADE824-8CDC-440F-AB26-66C8BA782065}"/>
    <hyperlink ref="E169" location="'Mapeamento de Riscos'!Z6" display="Retorno à planilha" xr:uid="{2C2B1082-CFAC-44A7-9F51-56FDECD57747}"/>
    <hyperlink ref="E172" location="'Mapeamento de Riscos'!AA6" display="Retorno à planilha" xr:uid="{24A841DE-C212-43FD-B6D8-C4859161C05D}"/>
    <hyperlink ref="E175" location="'Mapeamento de Riscos'!AB6" display="Retorno à planilha" xr:uid="{F04CC18B-00DA-4493-BF13-204F64172E91}"/>
    <hyperlink ref="E207" location="'Mapeamento de Riscos'!AH7" display="Retorno à planilha" xr:uid="{CB10EEDE-F251-45C6-9678-4766FFDA720C}"/>
    <hyperlink ref="E216" location="'Mapeamento de Riscos'!AI7" display="Retorno à planilha" xr:uid="{523FDAF3-FDC1-4BCC-A919-4DD441605B02}"/>
    <hyperlink ref="E219" location="'Mapeamento de Riscos'!AJ7" display="Retorno à planilha" xr:uid="{BFDDE341-D098-4A8A-8437-E8B00495232A}"/>
    <hyperlink ref="E222" location="'Mapeamento de Riscos'!AK7" display="Retorno à planilha" xr:uid="{C24201ED-04DB-4C71-8CA4-657BEB4D9F81}"/>
    <hyperlink ref="E225" location="'Mapeamento de Riscos'!AL7" display="Retorno à planilha" xr:uid="{289C6A58-7A5E-4122-9271-79A33C858058}"/>
    <hyperlink ref="E228" location="'Mapeamento de Riscos'!AM7" display="Retorno à planilha" xr:uid="{E883DCEC-FD8A-4281-A1B1-884F8EA25F6D}"/>
    <hyperlink ref="E231" location="'Mapeamento de Riscos'!AN7" display="Retorno à planilha" xr:uid="{95DFC3A9-70D5-4203-8944-4EE8F1804D0B}"/>
    <hyperlink ref="E234" location="'Mapeamento de Riscos'!AO7" display="Retorno à planilha" xr:uid="{A46B949E-98B4-4A33-A349-5AB23D5E090B}"/>
    <hyperlink ref="E237" location="'Mapeamento de Riscos'!AP7" display="Retorno à planilha" xr:uid="{C25F728F-6233-4A17-B4E8-774CF1C8770E}"/>
    <hyperlink ref="E240" location="'Mapeamento de Riscos'!AQ7" display="Retorno à planilha" xr:uid="{1C7B3CF3-939C-4061-BBD3-4FDC7D7FB564}"/>
    <hyperlink ref="E13" location="'Mapeamento de Riscos'!B6" display="Retorno à planilha" xr:uid="{354564AE-D1BA-455C-AE99-B6783DA3A4D1}"/>
    <hyperlink ref="E30" location="'Mapeamento de Riscos'!C6" display="Retorno à planilha" xr:uid="{359CB614-722D-4C66-AFD4-6A897E36E8D5}"/>
    <hyperlink ref="E37" location="'Mapeamento de Riscos'!D6" display="Retorno à planilha" xr:uid="{89908C91-0495-4C89-A851-09788D341E8B}"/>
    <hyperlink ref="E46" location="'Mapeamento de Riscos'!E6" display="Retorno à planilha" xr:uid="{8CA5B273-38CA-4795-8165-1BB3F213B6A3}"/>
    <hyperlink ref="E51" location="'Mapeamento de Riscos'!F6" display="Retorno à planilha" xr:uid="{7ECD754D-20A5-449C-A30E-C5F1A6C6EC13}"/>
    <hyperlink ref="E54" location="'Mapeamento de Riscos'!G6" display="Retorno à planilha" xr:uid="{6DF3856B-DA14-4B79-98E5-AC93984FB518}"/>
    <hyperlink ref="E64" location="'Mapeamento de Riscos'!H6" display="Retorno à planilha" xr:uid="{C00E9BB8-1C58-47B3-8317-F36EEB1B9DC7}"/>
    <hyperlink ref="E69" location="'Mapeamento de Riscos'!I6" display="Retorno à planilha" xr:uid="{88B1F59F-CBEC-4547-B8E2-3D3CD4198A20}"/>
    <hyperlink ref="E77" location="'Mapeamento de Riscos'!J6" display="Retorno à planilha" xr:uid="{961C2D94-5099-436C-82F8-C92D298992E6}"/>
    <hyperlink ref="E93" location="'Mapeamento de Riscos'!M6" display="Retorno à planilha" xr:uid="{BA3D0B36-39B4-4C3B-AA03-48E77B20A817}"/>
    <hyperlink ref="E102" location="'Mapeamento de Riscos'!N6" display="Retorno à planilha" xr:uid="{7432CCA7-57C6-410A-B119-B7FDA83896EB}"/>
    <hyperlink ref="E111" location="'Mapeamento de Riscos'!O6" display="Retorno à planilha" xr:uid="{5A26BBD3-B256-47A0-9875-2CD1E463B899}"/>
    <hyperlink ref="E120" location="'Mapeamento de Riscos'!P6" display="Retorno à planilha" xr:uid="{F3E3E27C-1DB5-4657-9BDF-F05A201DD1A8}"/>
  </hyperlinks>
  <printOptions horizontalCentered="1"/>
  <pageMargins left="0.23622047244094491" right="0.23622047244094491" top="0.74803149606299213" bottom="0.74803149606299213" header="0.31496062992125984" footer="0.31496062992125984"/>
  <pageSetup paperSize="9" scale="51" fitToHeight="0" orientation="portrait" horizontalDpi="300" verticalDpi="300" r:id="rId1"/>
  <headerFooter>
    <oddHeader>&amp;L&amp;G</oddHeader>
    <oddFooter>&amp;CPágina &amp;P de &amp;N</oddFooter>
  </headerFooter>
  <rowBreaks count="3" manualBreakCount="3">
    <brk id="62" max="16383" man="1"/>
    <brk id="110" max="16383" man="1"/>
    <brk id="168" max="16383" man="1"/>
  </rowBreaks>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1:AT355"/>
  <sheetViews>
    <sheetView showGridLines="0" tabSelected="1" zoomScale="85" zoomScaleNormal="85" workbookViewId="0">
      <pane xSplit="2" ySplit="7" topLeftCell="C8" activePane="bottomRight" state="frozen"/>
      <selection pane="topRight" activeCell="C1" sqref="C1"/>
      <selection pane="bottomLeft" activeCell="A8" sqref="A8"/>
      <selection pane="bottomRight" activeCell="A34" sqref="A34:XFD57"/>
    </sheetView>
  </sheetViews>
  <sheetFormatPr defaultColWidth="0" defaultRowHeight="15" zeroHeight="1" x14ac:dyDescent="0.25"/>
  <cols>
    <col min="1" max="1" width="12.140625" customWidth="1"/>
    <col min="2" max="2" width="30.7109375" customWidth="1"/>
    <col min="3" max="3" width="16.42578125" bestFit="1" customWidth="1"/>
    <col min="4" max="4" width="17.85546875" customWidth="1"/>
    <col min="5" max="5" width="41.7109375" customWidth="1"/>
    <col min="6" max="6" width="39.7109375" customWidth="1"/>
    <col min="7" max="7" width="13.85546875" customWidth="1"/>
    <col min="8" max="8" width="40.7109375" customWidth="1"/>
    <col min="9" max="9" width="24.85546875" customWidth="1"/>
    <col min="10" max="10" width="24.7109375" customWidth="1"/>
    <col min="11" max="12" width="10.140625" hidden="1" customWidth="1"/>
    <col min="13" max="13" width="19.42578125" customWidth="1"/>
    <col min="14" max="14" width="16.85546875" customWidth="1"/>
    <col min="15" max="15" width="15.5703125" customWidth="1"/>
    <col min="16" max="16" width="16.42578125" customWidth="1"/>
    <col min="17" max="17" width="25" customWidth="1"/>
    <col min="18" max="18" width="19.5703125" customWidth="1"/>
    <col min="19" max="19" width="10.140625" hidden="1" customWidth="1"/>
    <col min="20" max="20" width="10.7109375" hidden="1" customWidth="1"/>
    <col min="21" max="21" width="14.5703125" hidden="1" customWidth="1"/>
    <col min="22" max="22" width="21.5703125" customWidth="1"/>
    <col min="23" max="23" width="14.140625" hidden="1" customWidth="1"/>
    <col min="24" max="24" width="17.7109375" hidden="1" customWidth="1"/>
    <col min="25" max="25" width="17.7109375" customWidth="1"/>
    <col min="26" max="27" width="38.7109375" style="238" customWidth="1"/>
    <col min="28" max="28" width="17" customWidth="1"/>
    <col min="29" max="30" width="11.42578125" hidden="1" customWidth="1"/>
    <col min="31" max="31" width="13.85546875" hidden="1" customWidth="1"/>
    <col min="32" max="32" width="21.28515625" hidden="1" customWidth="1"/>
    <col min="33" max="33" width="21.28515625" customWidth="1"/>
    <col min="34" max="34" width="20.85546875" customWidth="1"/>
    <col min="35" max="35" width="40.5703125" customWidth="1"/>
    <col min="36" max="36" width="23.140625" customWidth="1"/>
    <col min="37" max="37" width="47.85546875" customWidth="1"/>
    <col min="38" max="38" width="22.28515625" customWidth="1"/>
    <col min="39" max="39" width="18.42578125" customWidth="1"/>
    <col min="40" max="40" width="20.7109375" customWidth="1"/>
    <col min="41" max="41" width="28" customWidth="1"/>
    <col min="42" max="42" width="17.85546875" customWidth="1"/>
    <col min="43" max="43" width="18.7109375" customWidth="1"/>
    <col min="44" max="44" width="3" customWidth="1"/>
    <col min="45" max="46" width="0" hidden="1" customWidth="1"/>
    <col min="47" max="16384" width="8.85546875" hidden="1"/>
  </cols>
  <sheetData>
    <row r="1" spans="1:43" ht="53.25" customHeight="1" x14ac:dyDescent="0.25">
      <c r="A1" s="427" t="s">
        <v>117</v>
      </c>
      <c r="B1" s="428"/>
      <c r="C1" s="428"/>
      <c r="D1" s="428"/>
      <c r="E1" s="428"/>
      <c r="F1" s="428"/>
      <c r="G1" s="428"/>
      <c r="H1" s="428"/>
      <c r="I1" s="428"/>
      <c r="J1" s="428"/>
      <c r="K1" s="428"/>
      <c r="L1" s="428"/>
      <c r="M1" s="428"/>
      <c r="N1" s="428"/>
      <c r="O1" s="428"/>
      <c r="P1" s="428"/>
      <c r="Q1" s="428"/>
      <c r="R1" s="428"/>
      <c r="S1" s="428"/>
      <c r="T1" s="428"/>
      <c r="U1" s="428"/>
      <c r="V1" s="428"/>
      <c r="W1" s="428"/>
      <c r="X1" s="428"/>
      <c r="Y1" s="428"/>
      <c r="Z1" s="428"/>
      <c r="AA1" s="428"/>
      <c r="AB1" s="428"/>
      <c r="AC1" s="428"/>
      <c r="AD1" s="428"/>
      <c r="AE1" s="428"/>
      <c r="AF1" s="428"/>
      <c r="AG1" s="428"/>
      <c r="AH1" s="428"/>
      <c r="AI1" s="428"/>
      <c r="AJ1" s="428"/>
      <c r="AK1" s="428"/>
      <c r="AL1" s="428"/>
      <c r="AM1" s="428"/>
      <c r="AN1" s="428"/>
      <c r="AO1" s="428"/>
      <c r="AP1" s="428"/>
      <c r="AQ1" s="429"/>
    </row>
    <row r="2" spans="1:43" ht="10.15" customHeight="1" x14ac:dyDescent="0.25">
      <c r="Z2"/>
      <c r="AA2"/>
    </row>
    <row r="3" spans="1:43" ht="22.9" customHeight="1" x14ac:dyDescent="0.25">
      <c r="A3" s="430" t="s">
        <v>70</v>
      </c>
      <c r="B3" s="430"/>
      <c r="C3" s="431" t="str">
        <f>IF(Capa!C11&gt;0,Capa!C11,"")</f>
        <v>59550.000971/2025-32-e</v>
      </c>
      <c r="D3" s="431"/>
      <c r="E3" s="431"/>
      <c r="F3" s="431"/>
      <c r="G3" s="431"/>
      <c r="H3" s="431"/>
      <c r="I3" s="431"/>
      <c r="J3" s="431"/>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row>
    <row r="4" spans="1:43" ht="34.9" customHeight="1" x14ac:dyDescent="0.25">
      <c r="A4" s="437" t="str">
        <f>Capa!A12</f>
        <v>OBJETO DA CONTRATAÇÃO:</v>
      </c>
      <c r="B4" s="438"/>
      <c r="C4" s="432" t="str">
        <f>IF(Capa!C12&gt;0,Capa!C12,"")</f>
        <v>CONTRATAÇÃO DE OBRAS E SERVIÇOS DE ENGENHARIA VISANDO À IMPLANTAÇÃO DA 1ª ETAPA PAVIMENTAÇÃO E DRENAGEM, DA VIA DE LIGAÇÃO DO POVOADO ALTO SANTO ANTÔNIO À AL-110, LOCALIZADO NO MUNICÍPIO DE COITÉ DO NOIA, NO ESTADO DE ALAGOAS</v>
      </c>
      <c r="D4" s="432"/>
      <c r="E4" s="432"/>
      <c r="F4" s="432"/>
      <c r="G4" s="432"/>
      <c r="H4" s="432"/>
      <c r="I4" s="432"/>
      <c r="J4" s="432"/>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83"/>
      <c r="AN4" s="79"/>
      <c r="AO4" s="79"/>
      <c r="AP4" s="79"/>
      <c r="AQ4" s="79"/>
    </row>
    <row r="5" spans="1:43" ht="19.899999999999999" customHeight="1" x14ac:dyDescent="0.25">
      <c r="A5" s="84"/>
      <c r="B5" s="84"/>
      <c r="C5" s="84"/>
      <c r="D5" s="84"/>
      <c r="E5" s="85"/>
      <c r="F5" s="85"/>
      <c r="G5" s="85"/>
      <c r="H5" s="85"/>
      <c r="I5" s="79"/>
      <c r="J5" s="79"/>
      <c r="K5" s="199" t="s">
        <v>232</v>
      </c>
      <c r="L5" s="199" t="s">
        <v>232</v>
      </c>
      <c r="M5" s="79"/>
      <c r="N5" s="79"/>
      <c r="O5" s="79"/>
      <c r="P5" s="79"/>
      <c r="Q5" s="79"/>
      <c r="R5" s="79"/>
      <c r="S5" s="199" t="s">
        <v>232</v>
      </c>
      <c r="T5" s="199" t="s">
        <v>232</v>
      </c>
      <c r="U5" s="199" t="s">
        <v>232</v>
      </c>
      <c r="V5" s="79"/>
      <c r="W5" s="199" t="s">
        <v>232</v>
      </c>
      <c r="X5" s="199" t="s">
        <v>232</v>
      </c>
      <c r="Y5" s="79"/>
      <c r="Z5" s="79"/>
      <c r="AA5" s="79"/>
      <c r="AB5" s="79"/>
      <c r="AC5" s="199" t="s">
        <v>232</v>
      </c>
      <c r="AD5" s="199" t="s">
        <v>232</v>
      </c>
      <c r="AE5" s="199" t="s">
        <v>232</v>
      </c>
      <c r="AF5" s="199" t="s">
        <v>232</v>
      </c>
      <c r="AG5" s="79"/>
      <c r="AH5" s="79"/>
      <c r="AI5" s="79"/>
      <c r="AJ5" s="79"/>
      <c r="AK5" s="51"/>
      <c r="AL5" s="51"/>
      <c r="AM5" s="51"/>
      <c r="AN5" s="51"/>
      <c r="AO5" s="51"/>
      <c r="AP5" s="51"/>
      <c r="AQ5" s="177" t="str">
        <f>Capa!G4</f>
        <v>Versão 9.0</v>
      </c>
    </row>
    <row r="6" spans="1:43" ht="24.75" customHeight="1" x14ac:dyDescent="0.25">
      <c r="A6" s="434" t="s">
        <v>39</v>
      </c>
      <c r="B6" s="434" t="s">
        <v>78</v>
      </c>
      <c r="C6" s="436" t="s">
        <v>67</v>
      </c>
      <c r="D6" s="436" t="s">
        <v>223</v>
      </c>
      <c r="E6" s="436" t="s">
        <v>36</v>
      </c>
      <c r="F6" s="436" t="s">
        <v>261</v>
      </c>
      <c r="G6" s="436" t="s">
        <v>224</v>
      </c>
      <c r="H6" s="436" t="s">
        <v>37</v>
      </c>
      <c r="I6" s="436" t="s">
        <v>229</v>
      </c>
      <c r="J6" s="436" t="s">
        <v>38</v>
      </c>
      <c r="K6" s="433" t="s">
        <v>91</v>
      </c>
      <c r="L6" s="433" t="s">
        <v>92</v>
      </c>
      <c r="M6" s="270" t="s">
        <v>52</v>
      </c>
      <c r="N6" s="271"/>
      <c r="O6" s="271"/>
      <c r="P6" s="271"/>
      <c r="Q6" s="271"/>
      <c r="R6" s="271"/>
      <c r="S6" s="271"/>
      <c r="T6" s="271"/>
      <c r="U6" s="271"/>
      <c r="V6" s="291"/>
      <c r="W6" s="439" t="s">
        <v>89</v>
      </c>
      <c r="X6" s="439" t="s">
        <v>90</v>
      </c>
      <c r="Y6" s="434" t="s">
        <v>74</v>
      </c>
      <c r="Z6" s="270" t="s">
        <v>76</v>
      </c>
      <c r="AA6" s="271"/>
      <c r="AB6" s="271"/>
      <c r="AC6" s="260"/>
      <c r="AD6" s="260"/>
      <c r="AE6" s="439" t="s">
        <v>65</v>
      </c>
      <c r="AF6" s="439" t="s">
        <v>75</v>
      </c>
      <c r="AG6" s="434" t="s">
        <v>231</v>
      </c>
      <c r="AH6" s="270" t="s">
        <v>51</v>
      </c>
      <c r="AI6" s="271"/>
      <c r="AJ6" s="271"/>
      <c r="AK6" s="271"/>
      <c r="AL6" s="271"/>
      <c r="AM6" s="271"/>
      <c r="AN6" s="271"/>
      <c r="AO6" s="271"/>
      <c r="AP6" s="271"/>
      <c r="AQ6" s="271"/>
    </row>
    <row r="7" spans="1:43" ht="55.15" customHeight="1" x14ac:dyDescent="0.25">
      <c r="A7" s="435"/>
      <c r="B7" s="435"/>
      <c r="C7" s="436"/>
      <c r="D7" s="436"/>
      <c r="E7" s="436"/>
      <c r="F7" s="436"/>
      <c r="G7" s="436"/>
      <c r="H7" s="436"/>
      <c r="I7" s="436"/>
      <c r="J7" s="436"/>
      <c r="K7" s="433"/>
      <c r="L7" s="433"/>
      <c r="M7" s="261" t="s">
        <v>40</v>
      </c>
      <c r="N7" s="261" t="s">
        <v>41</v>
      </c>
      <c r="O7" s="261" t="s">
        <v>42</v>
      </c>
      <c r="P7" s="261" t="s">
        <v>43</v>
      </c>
      <c r="Q7" s="261" t="s">
        <v>44</v>
      </c>
      <c r="R7" s="261" t="s">
        <v>45</v>
      </c>
      <c r="S7" s="262" t="s">
        <v>2</v>
      </c>
      <c r="T7" s="262" t="s">
        <v>50</v>
      </c>
      <c r="U7" s="262" t="s">
        <v>101</v>
      </c>
      <c r="V7" s="261" t="s">
        <v>79</v>
      </c>
      <c r="W7" s="439"/>
      <c r="X7" s="439"/>
      <c r="Y7" s="435"/>
      <c r="Z7" s="261" t="s">
        <v>77</v>
      </c>
      <c r="AA7" s="261" t="s">
        <v>80</v>
      </c>
      <c r="AB7" s="261" t="s">
        <v>73</v>
      </c>
      <c r="AC7" s="262" t="s">
        <v>2</v>
      </c>
      <c r="AD7" s="262" t="s">
        <v>93</v>
      </c>
      <c r="AE7" s="439"/>
      <c r="AF7" s="439"/>
      <c r="AG7" s="435"/>
      <c r="AH7" s="261" t="s">
        <v>265</v>
      </c>
      <c r="AI7" s="261" t="s">
        <v>118</v>
      </c>
      <c r="AJ7" s="261" t="s">
        <v>256</v>
      </c>
      <c r="AK7" s="261" t="s">
        <v>119</v>
      </c>
      <c r="AL7" s="261" t="s">
        <v>257</v>
      </c>
      <c r="AM7" s="261" t="s">
        <v>81</v>
      </c>
      <c r="AN7" s="261" t="s">
        <v>84</v>
      </c>
      <c r="AO7" s="261" t="s">
        <v>85</v>
      </c>
      <c r="AP7" s="261" t="s">
        <v>82</v>
      </c>
      <c r="AQ7" s="261" t="s">
        <v>83</v>
      </c>
    </row>
    <row r="8" spans="1:43" ht="50.1" customHeight="1" x14ac:dyDescent="0.25">
      <c r="A8" s="258" t="s">
        <v>298</v>
      </c>
      <c r="B8" s="74" t="s">
        <v>428</v>
      </c>
      <c r="C8" s="74" t="s">
        <v>125</v>
      </c>
      <c r="D8" s="74" t="s">
        <v>429</v>
      </c>
      <c r="E8" s="75" t="s">
        <v>430</v>
      </c>
      <c r="F8" s="229" t="s">
        <v>431</v>
      </c>
      <c r="G8" s="74" t="s">
        <v>151</v>
      </c>
      <c r="H8" s="75" t="s">
        <v>432</v>
      </c>
      <c r="I8" s="74" t="s">
        <v>433</v>
      </c>
      <c r="J8" s="76" t="s">
        <v>488</v>
      </c>
      <c r="K8" s="233">
        <f t="shared" ref="K8:K55" si="0">IF(J8="1- Muito Baixa",1,IF(J8="2- Baixa",2,IF(J8="3- Média",3,IF(J8="4- Alta",4,IF(J8="5- Muito Alta",5,0)))))</f>
        <v>3</v>
      </c>
      <c r="L8" s="233">
        <f t="shared" ref="L8:L55" si="1">ROUNDUP(((K8+5)/2),0)</f>
        <v>4</v>
      </c>
      <c r="M8" s="213" t="s">
        <v>46</v>
      </c>
      <c r="N8" s="213" t="s">
        <v>46</v>
      </c>
      <c r="O8" s="213" t="s">
        <v>46</v>
      </c>
      <c r="P8" s="213" t="s">
        <v>46</v>
      </c>
      <c r="Q8" s="213" t="s">
        <v>47</v>
      </c>
      <c r="R8" s="213" t="s">
        <v>47</v>
      </c>
      <c r="S8" s="206">
        <f>ROUNDUP(((IF(M8="pequeno",2,IF(M8="insignificante",1,IF(M8="moderado",3,IF(M8="Grande",4,IF(M8="Muito Grande",5,0)))))+IF(N8="pequeno",2,IF(N8="insignificante",1,IF(N8="moderado",3,IF(N8="Grande",4,IF(N8="Muito Grande",5,0)))))+IF(O8="pequeno",2,IF(O8="insignificante",1,IF(O8="moderado",3,IF(O8="Grande",4,IF(O8="Muito Grande",5,0)))))+IF(P8="pequeno",2,IF(P8="insignificante",1,IF(P8="moderado",3,IF(P8="Grande",4,IF(P8="Muito Grande",5,0)))))+IF(Q8="pequeno",2,IF(Q8="insignificante",1,IF(Q8="moderado",3,IF(Q8="Grande",4,IF(Q8="Muito Grande",5,0)))))+IF(R8="pequeno",2,IF(R8="insignificante",1,IF(R8="moderado",3,IF(R8="Grande",4,IF(R8="Muito Grande",5,0))))))/6),0)</f>
        <v>2</v>
      </c>
      <c r="T8" s="207">
        <f>ROUNDUP(S8,0)</f>
        <v>2</v>
      </c>
      <c r="U8" s="207" t="str">
        <f>IF(T8=1,"1- Insignificante",IF(T8=2,"2- Pequeno",IF(T8=3,"3- Moderado",IF(T8=4,"4- Grande",IF(T8=5,"5- Muito Grande","")))))</f>
        <v>2- Pequeno</v>
      </c>
      <c r="V8" s="208" t="str">
        <f>U8</f>
        <v>2- Pequeno</v>
      </c>
      <c r="W8" s="209">
        <f>ROUNDUP((((K8+5)/2)*S8),0)</f>
        <v>8</v>
      </c>
      <c r="X8" s="232" t="str">
        <f>IF(AND(S8=1,L8=1),"Risco Baixo",IF(AND(S8=1,L8=2),"Risco Baixo",IF(AND(S8=1,L8=3),"Risco Baixo",IF(AND(S8=1,L8=4),"Risco Baixo",IF(AND(S8=1,L8=5),"Risco Moderado",IF(AND(S8=2,L8=1),"Risco Baixo",IF(AND(S8=2,L8=2),"Risco Baixo",IF(AND(S8=2,L8=3),"Risco Moderado",IF(AND(S8=2,L8=4),"Risco Moderado",IF(AND(S8=2,L8=5),"Risco Moderado",IF(AND(S8=3,L8=1),"Risco Baixo",IF(AND(S8=3,L8=2),"Risco Moderado",IF(AND(S8=3,L8=3),"Risco Moderado",IF(AND(S8=3,L8=4),"Risco Alto",IF(AND(S8=3,L8=5),"Risco Alto",IF(AND(S8=4,L8=1),"Risco Baixo",IF(AND(S8=4,L8=2),"Risco Moderado",IF(AND(S8=4,L8=3),"Risco Alto",IF(AND(S8=4,L8=4),"Risco Alto",IF(AND(S8=4,L8=5),"Risco Extremo",IF(AND(S8=5,L8=1),"Risco Moderado",IF(AND(S8=5,L8=2),"Risco Moderado",IF(AND(S8=5,L8=3),"Risco Alto",IF(AND(S8=5,L8=4),"Risco Extremo",IF(AND(S8=5,L8=5),"Risco Extremo",0)))))))))))))))))))))))))</f>
        <v>Risco Moderado</v>
      </c>
      <c r="Y8" s="250" t="str">
        <f>IF(X8&gt;0,X8,"")</f>
        <v>Risco Moderado</v>
      </c>
      <c r="Z8" s="75" t="s">
        <v>492</v>
      </c>
      <c r="AA8" s="75" t="s">
        <v>493</v>
      </c>
      <c r="AB8" s="76" t="s">
        <v>197</v>
      </c>
      <c r="AC8" s="210">
        <f>IF(AB8="Inexistente",5,IF(AB8="Fraco",4,IF(AB8="Mediano",3,IF(AB8="Satisfatório",2,IF(AB8="Forte",1)))))</f>
        <v>3</v>
      </c>
      <c r="AD8" s="210">
        <f>ROUNDUP((AVERAGE(K8,AC8)),0)</f>
        <v>3</v>
      </c>
      <c r="AE8" s="210">
        <f>(AVERAGE(K8,AC8))*T8</f>
        <v>6</v>
      </c>
      <c r="AF8" s="211" t="str">
        <f>IF(AND(S8=1,AD8=1),"Risco Baixo",IF(AND(S8=1, AD8=2),"Risco Baixo",IF(AND(S8=1,AD8=3),"Risco Baixo",IF(AND(S8=1,AD8=4),"Risco Baixo",IF(AND(S8=1,AD8=5),"Risco Moderado",IF(AND(S8=2,AD8=1),"Risco Baixo",IF(AND(S8=2,AD8=2),"Risco Baixo",IF(AND(S8=2,AD8=3),"Risco Moderado",IF(AND(S8=2,AD8=4),"Risco Moderado",IF(AND(S8=2,AD8=5),"Risco Moderado",IF(AND(S8=3,AD8=1),"Risco Baixo",IF(AND(S8=3,AD8=2),"Risco Moderado",IF(AND(S8=3,AD8=3),"Risco Moderado",IF(AND(S8=3,AD8=4),"Risco Alto",IF(AND(S8=3,AD8=5),"Risco Alto",IF(AND(S8=4,AD8=1),"Risco Baixo",IF(AND(S8=4,AD8=2),"Risco Moderado",IF(AND(S8=4,AD8=3),"Risco Alto",IF(AND(S8=4,AD8=4),"Risco Alto",IF(AND(S8=4,AD8=5),"Risco Extremo",IF(AND(S8=5,AD8=1),"Risco Moderado",IF(AND(S8=5,AD8=2),"Risco Moderado",IF(AND(S8=5,AD8=3),"Risco Alto",IF(AND(S8=5,AD8=4),"Risco Extremo",IF(AND(S8=5,AD8=5),"Risco Extremo",0)))))))))))))))))))))))))</f>
        <v>Risco Moderado</v>
      </c>
      <c r="AG8" s="250" t="str">
        <f>IF(AND(AF8&gt;0,AB8&gt;0),AF8,"")</f>
        <v>Risco Moderado</v>
      </c>
      <c r="AH8" s="213" t="s">
        <v>209</v>
      </c>
      <c r="AI8" s="75" t="s">
        <v>492</v>
      </c>
      <c r="AJ8" s="74"/>
      <c r="AK8" s="75" t="s">
        <v>493</v>
      </c>
      <c r="AL8" s="74"/>
      <c r="AM8" s="216"/>
      <c r="AN8" s="216"/>
      <c r="AO8" s="74"/>
      <c r="AP8" s="74"/>
      <c r="AQ8" s="74"/>
    </row>
    <row r="9" spans="1:43" ht="50.1" customHeight="1" x14ac:dyDescent="0.25">
      <c r="A9" s="258" t="s">
        <v>299</v>
      </c>
      <c r="B9" s="74" t="s">
        <v>361</v>
      </c>
      <c r="C9" s="74" t="s">
        <v>125</v>
      </c>
      <c r="D9" s="74" t="s">
        <v>429</v>
      </c>
      <c r="E9" s="212" t="s">
        <v>434</v>
      </c>
      <c r="F9" s="229" t="s">
        <v>435</v>
      </c>
      <c r="G9" s="74" t="s">
        <v>151</v>
      </c>
      <c r="H9" s="212" t="s">
        <v>436</v>
      </c>
      <c r="I9" s="74" t="s">
        <v>86</v>
      </c>
      <c r="J9" s="76" t="s">
        <v>488</v>
      </c>
      <c r="K9" s="233">
        <f t="shared" si="0"/>
        <v>3</v>
      </c>
      <c r="L9" s="233">
        <f t="shared" si="1"/>
        <v>4</v>
      </c>
      <c r="M9" s="77" t="s">
        <v>48</v>
      </c>
      <c r="N9" s="77" t="s">
        <v>53</v>
      </c>
      <c r="O9" s="77" t="s">
        <v>46</v>
      </c>
      <c r="P9" s="77" t="s">
        <v>46</v>
      </c>
      <c r="Q9" s="77" t="s">
        <v>46</v>
      </c>
      <c r="R9" s="77" t="s">
        <v>47</v>
      </c>
      <c r="S9" s="203">
        <f t="shared" ref="S9:S57" si="2">ROUNDUP(((IF(M9="pequeno",2,IF(M9="insignificante",1,IF(M9="moderado",3,IF(M9="Grande",4,IF(M9="Muito Grande",5,0)))))+IF(N9="pequeno",2,IF(N9="insignificante",1,IF(N9="moderado",3,IF(N9="Grande",4,IF(N9="Muito Grande",5,0)))))+IF(O9="pequeno",2,IF(O9="insignificante",1,IF(O9="moderado",3,IF(O9="Grande",4,IF(O9="Muito Grande",5,0)))))+IF(P9="pequeno",2,IF(P9="insignificante",1,IF(P9="moderado",3,IF(P9="Grande",4,IF(P9="Muito Grande",5,0)))))+IF(Q9="pequeno",2,IF(Q9="insignificante",1,IF(Q9="moderado",3,IF(Q9="Grande",4,IF(Q9="Muito Grande",5,0)))))+IF(R9="pequeno",2,IF(R9="insignificante",1,IF(R9="moderado",3,IF(R9="Grande",4,IF(R9="Muito Grande",5,0))))))/6),0)</f>
        <v>3</v>
      </c>
      <c r="T9" s="204">
        <f t="shared" ref="T9:T57" si="3">ROUNDUP(S9,0)</f>
        <v>3</v>
      </c>
      <c r="U9" s="204" t="str">
        <f t="shared" ref="U9:U57" si="4">IF(T9=1,"1- Insignificante",IF(T9=2,"2- Pequeno",IF(T9=3,"3- Moderado",IF(T9=4,"4- Grande",IF(T9=5,"5- Muito Grande","")))))</f>
        <v>3- Moderado</v>
      </c>
      <c r="V9" s="200" t="str">
        <f t="shared" ref="V9" si="5">U9</f>
        <v>3- Moderado</v>
      </c>
      <c r="W9" s="205">
        <f t="shared" ref="W9:W57" si="6">ROUNDUP((((K9+5)/2)*S9),0)</f>
        <v>12</v>
      </c>
      <c r="X9" s="233" t="str">
        <f t="shared" ref="X9:X57" si="7">IF(AND(T9=1,L9=1),"Risco Baixo",IF(AND(S9=1,L9=2),"Risco Baixo",IF(AND(S9=1,L9=3),"Risco Baixo",IF(AND(S9=1,L9=4),"Risco Baixo",IF(AND(S9=1,L9=5),"Risco Moderado",IF(AND(S9=2,L9=1),"Risco Baixo",IF(AND(S9=2,L9=2),"Risco Baixo",IF(AND(S9=2,L9=3),"Risco Moderado",IF(AND(S9=2,L9=4),"Risco Moderado",IF(AND(S9=2,L9=5),"Risco Moderado",IF(AND(S9=3,L9=1),"Risco Baixo",IF(AND(S9=3,L9=2),"Risco Moderado",IF(AND(S9=3,L9=3),"Risco Moderado",IF(AND(S9=3,L9=4),"Risco Alto",IF(AND(S9=3,L9=5),"Risco Alto",IF(AND(S9=4,L9=1),"Risco Baixo",IF(AND(S9=4,L9=2),"Risco Moderado",IF(AND(S9=4,L9=3),"Risco Alto",IF(AND(S9=4,L9=4),"Risco Alto",IF(AND(S9=4,L9=5),"Risco Extremo",IF(AND(S9=5,L9=1),"Risco Moderado",IF(AND(S9=5,L9=2),"Risco Moderado",IF(AND(S9=5,L9=3),"Risco Alto",IF(AND(S9=5,L9=4),"Risco Extremo",IF(AND(S9=5,L9=5),"Risco Extremo",0)))))))))))))))))))))))))</f>
        <v>Risco Alto</v>
      </c>
      <c r="Y9" s="251" t="str">
        <f t="shared" ref="Y9:Y57" si="8">IF(X9&gt;0,X9,"")</f>
        <v>Risco Alto</v>
      </c>
      <c r="Z9" s="75" t="s">
        <v>494</v>
      </c>
      <c r="AA9" s="75" t="s">
        <v>495</v>
      </c>
      <c r="AB9" s="76" t="s">
        <v>197</v>
      </c>
      <c r="AC9" s="201">
        <f t="shared" ref="AC9:AC57" si="9">IF(AB9="Inexistente",5,IF(AB9="Fraco",4,IF(AB9="Mediano",3,IF(AB9="Satisfatório",2,IF(AB9="Forte",1)))))</f>
        <v>3</v>
      </c>
      <c r="AD9" s="201">
        <f t="shared" ref="AD9:AD57" si="10">ROUNDUP((AVERAGE(K9,AC9)),0)</f>
        <v>3</v>
      </c>
      <c r="AE9" s="201">
        <f t="shared" ref="AE9:AE57" si="11">(AVERAGE(K9,AC9))*T9</f>
        <v>9</v>
      </c>
      <c r="AF9" s="202" t="str">
        <f t="shared" ref="AF9:AF57" si="12">IF(AND(S9=1,AD9=1),"Risco Baixo",IF(AND(S9=1, AD9=2),"Risco Baixo",IF(AND(S9=1,AD9=3),"Risco Baixo",IF(AND(S9=1,AD9=4),"Risco Baixo",IF(AND(S9=1,AD9=5),"Risco Moderado",IF(AND(S9=2,AD9=1),"Risco Baixo",IF(AND(S9=2,AD9=2),"Risco Baixo",IF(AND(S9=2,AD9=3),"Risco Moderado",IF(AND(S9=2,AD9=4),"Risco Moderado",IF(AND(S9=2,AD9=5),"Risco Moderado",IF(AND(S9=3,AD9=1),"Risco Baixo",IF(AND(S9=3,AD9=2),"Risco Moderado",IF(AND(S9=3,AD9=3),"Risco Moderado",IF(AND(S9=3,AD9=4),"Risco Alto",IF(AND(S9=3,AD9=5),"Risco Alto",IF(AND(S9=4,AD9=1),"Risco Baixo",IF(AND(S9=4,AD9=2),"Risco Moderado",IF(AND(S9=4,AD9=3),"Risco Alto",IF(AND(S9=4,AD9=4),"Risco Alto",IF(AND(S9=4,AD9=5),"Risco Extremo",IF(AND(S9=5,AD9=1),"Risco Moderado",IF(AND(S9=5,AD9=2),"Risco Moderado",IF(AND(S9=5,AD9=3),"Risco Alto",IF(AND(S9=5,AD9=4),"Risco Extremo",IF(AND(S9=5,AD9=5),"Risco Extremo",0)))))))))))))))))))))))))</f>
        <v>Risco Moderado</v>
      </c>
      <c r="AG9" s="251" t="str">
        <f t="shared" ref="AG9:AG57" si="13">IF(AND(AF9&gt;0,AB9&gt;0),AF9,"")</f>
        <v>Risco Moderado</v>
      </c>
      <c r="AH9" s="77" t="s">
        <v>209</v>
      </c>
      <c r="AI9" s="215" t="s">
        <v>494</v>
      </c>
      <c r="AJ9" s="234"/>
      <c r="AK9" s="215" t="s">
        <v>495</v>
      </c>
      <c r="AL9" s="234"/>
      <c r="AM9" s="217"/>
      <c r="AN9" s="217"/>
      <c r="AO9" s="234"/>
      <c r="AP9" s="234"/>
      <c r="AQ9" s="234"/>
    </row>
    <row r="10" spans="1:43" ht="50.1" customHeight="1" x14ac:dyDescent="0.25">
      <c r="A10" s="258" t="s">
        <v>300</v>
      </c>
      <c r="B10" s="74" t="s">
        <v>361</v>
      </c>
      <c r="C10" s="74" t="s">
        <v>125</v>
      </c>
      <c r="D10" s="74" t="s">
        <v>437</v>
      </c>
      <c r="E10" s="75" t="s">
        <v>438</v>
      </c>
      <c r="F10" s="229" t="s">
        <v>31</v>
      </c>
      <c r="G10" s="74" t="s">
        <v>149</v>
      </c>
      <c r="H10" s="75" t="s">
        <v>439</v>
      </c>
      <c r="I10" s="74" t="s">
        <v>433</v>
      </c>
      <c r="J10" s="76" t="s">
        <v>489</v>
      </c>
      <c r="K10" s="233">
        <f t="shared" si="0"/>
        <v>2</v>
      </c>
      <c r="L10" s="233">
        <f t="shared" si="1"/>
        <v>4</v>
      </c>
      <c r="M10" s="213" t="s">
        <v>47</v>
      </c>
      <c r="N10" s="213" t="s">
        <v>47</v>
      </c>
      <c r="O10" s="213" t="s">
        <v>47</v>
      </c>
      <c r="P10" s="213" t="s">
        <v>47</v>
      </c>
      <c r="Q10" s="213" t="s">
        <v>47</v>
      </c>
      <c r="R10" s="213" t="s">
        <v>47</v>
      </c>
      <c r="S10" s="203">
        <f t="shared" ref="S10:S55" si="14">ROUNDUP(((IF(M10="pequeno",2,IF(M10="insignificante",1,IF(M10="moderado",3,IF(M10="Grande",4,IF(M10="Muito Grande",5,0)))))+IF(N10="pequeno",2,IF(N10="insignificante",1,IF(N10="moderado",3,IF(N10="Grande",4,IF(N10="Muito Grande",5,0)))))+IF(O10="pequeno",2,IF(O10="insignificante",1,IF(O10="moderado",3,IF(O10="Grande",4,IF(O10="Muito Grande",5,0)))))+IF(P10="pequeno",2,IF(P10="insignificante",1,IF(P10="moderado",3,IF(P10="Grande",4,IF(P10="Muito Grande",5,0)))))+IF(Q10="pequeno",2,IF(Q10="insignificante",1,IF(Q10="moderado",3,IF(Q10="Grande",4,IF(Q10="Muito Grande",5,0)))))+IF(R10="pequeno",2,IF(R10="insignificante",1,IF(R10="moderado",3,IF(R10="Grande",4,IF(R10="Muito Grande",5,0))))))/6),0)</f>
        <v>1</v>
      </c>
      <c r="T10" s="204">
        <f t="shared" ref="T10:T55" si="15">ROUNDUP(S10,0)</f>
        <v>1</v>
      </c>
      <c r="U10" s="204" t="str">
        <f t="shared" ref="U10:U55" si="16">IF(T10=1,"1- Insignificante",IF(T10=2,"2- Pequeno",IF(T10=3,"3- Moderado",IF(T10=4,"4- Grande",IF(T10=5,"5- Muito Grande","")))))</f>
        <v>1- Insignificante</v>
      </c>
      <c r="V10" s="200" t="str">
        <f t="shared" ref="V10:V57" si="17">U10</f>
        <v>1- Insignificante</v>
      </c>
      <c r="W10" s="205">
        <f t="shared" ref="W10:W55" si="18">ROUNDUP((((K10+5)/2)*S10),0)</f>
        <v>4</v>
      </c>
      <c r="X10" s="233" t="str">
        <f t="shared" ref="X10:X54" si="19">IF(AND(T10=1,L10=1),"Risco Baixo",IF(AND(S10=1,L10=2),"Risco Baixo",IF(AND(S10=1,L10=3),"Risco Baixo",IF(AND(S10=1,L10=4),"Risco Baixo",IF(AND(S10=1,L10=5),"Risco Moderado",IF(AND(S10=2,L10=1),"Risco Baixo",IF(AND(S10=2,L10=2),"Risco Baixo",IF(AND(S10=2,L10=3),"Risco Moderado",IF(AND(S10=2,L10=4),"Risco Moderado",IF(AND(S10=2,L10=5),"Risco Moderado",IF(AND(S10=3,L10=1),"Risco Baixo",IF(AND(S10=3,L10=2),"Risco Moderado",IF(AND(S10=3,L10=3),"Risco Moderado",IF(AND(S10=3,L10=4),"Risco Alto",IF(AND(S10=3,L10=5),"Risco Alto",IF(AND(S10=4,L10=1),"Risco Baixo",IF(AND(S10=4,L10=2),"Risco Moderado",IF(AND(S10=4,L10=3),"Risco Alto",IF(AND(S10=4,L10=4),"Risco Alto",IF(AND(S10=4,L10=5),"Risco Extremo",IF(AND(S10=5,L10=1),"Risco Moderado",IF(AND(S10=5,L10=2),"Risco Moderado",IF(AND(S10=5,L10=3),"Risco Alto",IF(AND(S10=5,L10=4),"Risco Extremo",IF(AND(S10=5,L10=5),"Risco Extremo",0)))))))))))))))))))))))))</f>
        <v>Risco Baixo</v>
      </c>
      <c r="Y10" s="251" t="str">
        <f t="shared" ref="Y10:Y55" si="20">IF(X10&gt;0,X10,"")</f>
        <v>Risco Baixo</v>
      </c>
      <c r="Z10" s="75" t="s">
        <v>496</v>
      </c>
      <c r="AA10" s="75" t="s">
        <v>497</v>
      </c>
      <c r="AB10" s="76" t="s">
        <v>199</v>
      </c>
      <c r="AC10" s="201">
        <f t="shared" si="9"/>
        <v>2</v>
      </c>
      <c r="AD10" s="201">
        <f t="shared" si="10"/>
        <v>2</v>
      </c>
      <c r="AE10" s="201">
        <f t="shared" si="11"/>
        <v>2</v>
      </c>
      <c r="AF10" s="202" t="str">
        <f t="shared" si="12"/>
        <v>Risco Baixo</v>
      </c>
      <c r="AG10" s="251" t="str">
        <f t="shared" si="13"/>
        <v>Risco Baixo</v>
      </c>
      <c r="AH10" s="213" t="s">
        <v>209</v>
      </c>
      <c r="AI10" s="75" t="s">
        <v>496</v>
      </c>
      <c r="AJ10" s="74"/>
      <c r="AK10" s="75" t="s">
        <v>497</v>
      </c>
      <c r="AL10" s="214"/>
      <c r="AM10" s="216"/>
      <c r="AN10" s="216"/>
      <c r="AO10" s="74"/>
      <c r="AP10" s="74"/>
      <c r="AQ10" s="74"/>
    </row>
    <row r="11" spans="1:43" ht="50.1" customHeight="1" x14ac:dyDescent="0.25">
      <c r="A11" s="258" t="s">
        <v>301</v>
      </c>
      <c r="B11" s="74" t="s">
        <v>361</v>
      </c>
      <c r="C11" s="74" t="s">
        <v>125</v>
      </c>
      <c r="D11" s="74" t="s">
        <v>437</v>
      </c>
      <c r="E11" s="212" t="s">
        <v>440</v>
      </c>
      <c r="F11" s="229" t="s">
        <v>21</v>
      </c>
      <c r="G11" s="74" t="s">
        <v>151</v>
      </c>
      <c r="H11" s="212" t="s">
        <v>441</v>
      </c>
      <c r="I11" s="74" t="s">
        <v>86</v>
      </c>
      <c r="J11" s="76" t="s">
        <v>490</v>
      </c>
      <c r="K11" s="233">
        <f t="shared" si="0"/>
        <v>4</v>
      </c>
      <c r="L11" s="233">
        <f t="shared" si="1"/>
        <v>5</v>
      </c>
      <c r="M11" s="77" t="s">
        <v>47</v>
      </c>
      <c r="N11" s="77" t="s">
        <v>47</v>
      </c>
      <c r="O11" s="77" t="s">
        <v>47</v>
      </c>
      <c r="P11" s="77" t="s">
        <v>47</v>
      </c>
      <c r="Q11" s="77" t="s">
        <v>46</v>
      </c>
      <c r="R11" s="77" t="s">
        <v>46</v>
      </c>
      <c r="S11" s="203">
        <f t="shared" si="14"/>
        <v>2</v>
      </c>
      <c r="T11" s="204">
        <f t="shared" si="15"/>
        <v>2</v>
      </c>
      <c r="U11" s="204" t="str">
        <f t="shared" si="16"/>
        <v>2- Pequeno</v>
      </c>
      <c r="V11" s="200" t="str">
        <f t="shared" si="17"/>
        <v>2- Pequeno</v>
      </c>
      <c r="W11" s="205">
        <f t="shared" si="18"/>
        <v>9</v>
      </c>
      <c r="X11" s="233" t="str">
        <f t="shared" si="19"/>
        <v>Risco Moderado</v>
      </c>
      <c r="Y11" s="251" t="str">
        <f t="shared" si="20"/>
        <v>Risco Moderado</v>
      </c>
      <c r="Z11" s="75" t="s">
        <v>498</v>
      </c>
      <c r="AA11" s="75" t="s">
        <v>499</v>
      </c>
      <c r="AB11" s="76" t="s">
        <v>199</v>
      </c>
      <c r="AC11" s="201">
        <f t="shared" si="9"/>
        <v>2</v>
      </c>
      <c r="AD11" s="201">
        <f t="shared" si="10"/>
        <v>3</v>
      </c>
      <c r="AE11" s="201">
        <f t="shared" si="11"/>
        <v>6</v>
      </c>
      <c r="AF11" s="202" t="str">
        <f t="shared" si="12"/>
        <v>Risco Moderado</v>
      </c>
      <c r="AG11" s="251" t="str">
        <f t="shared" si="13"/>
        <v>Risco Moderado</v>
      </c>
      <c r="AH11" s="77" t="s">
        <v>209</v>
      </c>
      <c r="AI11" s="215" t="s">
        <v>530</v>
      </c>
      <c r="AJ11" s="234"/>
      <c r="AK11" s="215" t="s">
        <v>531</v>
      </c>
      <c r="AL11" s="234"/>
      <c r="AM11" s="217"/>
      <c r="AN11" s="217"/>
      <c r="AO11" s="234"/>
      <c r="AP11" s="234"/>
      <c r="AQ11" s="234"/>
    </row>
    <row r="12" spans="1:43" ht="50.1" customHeight="1" x14ac:dyDescent="0.25">
      <c r="A12" s="258" t="s">
        <v>302</v>
      </c>
      <c r="B12" s="74" t="s">
        <v>361</v>
      </c>
      <c r="C12" s="74" t="s">
        <v>125</v>
      </c>
      <c r="D12" s="74" t="s">
        <v>437</v>
      </c>
      <c r="E12" s="75" t="s">
        <v>442</v>
      </c>
      <c r="F12" s="229" t="s">
        <v>431</v>
      </c>
      <c r="G12" s="74" t="s">
        <v>151</v>
      </c>
      <c r="H12" s="75" t="s">
        <v>443</v>
      </c>
      <c r="I12" s="74" t="s">
        <v>444</v>
      </c>
      <c r="J12" s="76" t="s">
        <v>491</v>
      </c>
      <c r="K12" s="233">
        <f t="shared" si="0"/>
        <v>1</v>
      </c>
      <c r="L12" s="233">
        <f t="shared" si="1"/>
        <v>3</v>
      </c>
      <c r="M12" s="77" t="s">
        <v>53</v>
      </c>
      <c r="N12" s="77" t="s">
        <v>53</v>
      </c>
      <c r="O12" s="77" t="s">
        <v>48</v>
      </c>
      <c r="P12" s="77" t="s">
        <v>53</v>
      </c>
      <c r="Q12" s="77" t="s">
        <v>46</v>
      </c>
      <c r="R12" s="77" t="s">
        <v>53</v>
      </c>
      <c r="S12" s="203">
        <f t="shared" si="14"/>
        <v>4</v>
      </c>
      <c r="T12" s="204">
        <f t="shared" si="15"/>
        <v>4</v>
      </c>
      <c r="U12" s="204" t="str">
        <f t="shared" si="16"/>
        <v>4- Grande</v>
      </c>
      <c r="V12" s="200" t="str">
        <f t="shared" si="17"/>
        <v>4- Grande</v>
      </c>
      <c r="W12" s="205">
        <f t="shared" si="18"/>
        <v>12</v>
      </c>
      <c r="X12" s="233" t="str">
        <f t="shared" si="19"/>
        <v>Risco Alto</v>
      </c>
      <c r="Y12" s="251" t="str">
        <f t="shared" si="20"/>
        <v>Risco Alto</v>
      </c>
      <c r="Z12" s="75" t="s">
        <v>500</v>
      </c>
      <c r="AA12" s="75" t="s">
        <v>500</v>
      </c>
      <c r="AB12" s="76" t="s">
        <v>195</v>
      </c>
      <c r="AC12" s="201">
        <f t="shared" si="9"/>
        <v>4</v>
      </c>
      <c r="AD12" s="201">
        <f t="shared" si="10"/>
        <v>3</v>
      </c>
      <c r="AE12" s="201">
        <f t="shared" si="11"/>
        <v>10</v>
      </c>
      <c r="AF12" s="202" t="str">
        <f t="shared" si="12"/>
        <v>Risco Alto</v>
      </c>
      <c r="AG12" s="251" t="str">
        <f t="shared" si="13"/>
        <v>Risco Alto</v>
      </c>
      <c r="AH12" s="77" t="s">
        <v>88</v>
      </c>
      <c r="AI12" s="75" t="s">
        <v>500</v>
      </c>
      <c r="AJ12" s="74"/>
      <c r="AK12" s="75" t="s">
        <v>532</v>
      </c>
      <c r="AL12" s="234"/>
      <c r="AM12" s="217"/>
      <c r="AN12" s="217"/>
      <c r="AO12" s="234"/>
      <c r="AP12" s="234"/>
      <c r="AQ12" s="234"/>
    </row>
    <row r="13" spans="1:43" ht="50.1" customHeight="1" x14ac:dyDescent="0.25">
      <c r="A13" s="258" t="s">
        <v>303</v>
      </c>
      <c r="B13" s="74" t="s">
        <v>361</v>
      </c>
      <c r="C13" s="74" t="s">
        <v>68</v>
      </c>
      <c r="D13" s="74" t="s">
        <v>437</v>
      </c>
      <c r="E13" s="212" t="s">
        <v>445</v>
      </c>
      <c r="F13" s="229" t="s">
        <v>21</v>
      </c>
      <c r="G13" s="74" t="s">
        <v>446</v>
      </c>
      <c r="H13" s="212" t="s">
        <v>447</v>
      </c>
      <c r="I13" s="74" t="s">
        <v>444</v>
      </c>
      <c r="J13" s="76" t="s">
        <v>488</v>
      </c>
      <c r="K13" s="233">
        <f t="shared" si="0"/>
        <v>3</v>
      </c>
      <c r="L13" s="233">
        <f t="shared" si="1"/>
        <v>4</v>
      </c>
      <c r="M13" s="213" t="s">
        <v>53</v>
      </c>
      <c r="N13" s="213" t="s">
        <v>48</v>
      </c>
      <c r="O13" s="213" t="s">
        <v>46</v>
      </c>
      <c r="P13" s="213" t="s">
        <v>46</v>
      </c>
      <c r="Q13" s="213" t="s">
        <v>48</v>
      </c>
      <c r="R13" s="213" t="s">
        <v>48</v>
      </c>
      <c r="S13" s="203">
        <f t="shared" si="14"/>
        <v>3</v>
      </c>
      <c r="T13" s="204">
        <f t="shared" si="15"/>
        <v>3</v>
      </c>
      <c r="U13" s="204" t="str">
        <f t="shared" si="16"/>
        <v>3- Moderado</v>
      </c>
      <c r="V13" s="200" t="str">
        <f t="shared" si="17"/>
        <v>3- Moderado</v>
      </c>
      <c r="W13" s="205">
        <f t="shared" si="18"/>
        <v>12</v>
      </c>
      <c r="X13" s="233" t="str">
        <f t="shared" si="19"/>
        <v>Risco Alto</v>
      </c>
      <c r="Y13" s="251" t="str">
        <f t="shared" si="20"/>
        <v>Risco Alto</v>
      </c>
      <c r="Z13" s="75" t="s">
        <v>501</v>
      </c>
      <c r="AA13" s="75" t="s">
        <v>502</v>
      </c>
      <c r="AB13" s="76" t="s">
        <v>199</v>
      </c>
      <c r="AC13" s="201">
        <f t="shared" si="9"/>
        <v>2</v>
      </c>
      <c r="AD13" s="201">
        <f t="shared" si="10"/>
        <v>3</v>
      </c>
      <c r="AE13" s="201">
        <f t="shared" si="11"/>
        <v>7.5</v>
      </c>
      <c r="AF13" s="202" t="str">
        <f t="shared" si="12"/>
        <v>Risco Moderado</v>
      </c>
      <c r="AG13" s="251" t="str">
        <f t="shared" si="13"/>
        <v>Risco Moderado</v>
      </c>
      <c r="AH13" s="213" t="s">
        <v>209</v>
      </c>
      <c r="AI13" s="215" t="s">
        <v>501</v>
      </c>
      <c r="AJ13" s="234"/>
      <c r="AK13" s="215" t="s">
        <v>502</v>
      </c>
      <c r="AL13" s="214"/>
      <c r="AM13" s="216"/>
      <c r="AN13" s="216"/>
      <c r="AO13" s="74"/>
      <c r="AP13" s="74"/>
      <c r="AQ13" s="74"/>
    </row>
    <row r="14" spans="1:43" ht="50.1" customHeight="1" x14ac:dyDescent="0.25">
      <c r="A14" s="258" t="s">
        <v>304</v>
      </c>
      <c r="B14" s="74" t="s">
        <v>361</v>
      </c>
      <c r="C14" s="74" t="s">
        <v>68</v>
      </c>
      <c r="D14" s="74" t="s">
        <v>437</v>
      </c>
      <c r="E14" s="75" t="s">
        <v>448</v>
      </c>
      <c r="F14" s="229" t="s">
        <v>21</v>
      </c>
      <c r="G14" s="74" t="s">
        <v>446</v>
      </c>
      <c r="H14" s="75" t="s">
        <v>447</v>
      </c>
      <c r="I14" s="74" t="s">
        <v>444</v>
      </c>
      <c r="J14" s="76" t="s">
        <v>491</v>
      </c>
      <c r="K14" s="233">
        <f t="shared" si="0"/>
        <v>1</v>
      </c>
      <c r="L14" s="233">
        <f t="shared" si="1"/>
        <v>3</v>
      </c>
      <c r="M14" s="213" t="s">
        <v>48</v>
      </c>
      <c r="N14" s="213" t="s">
        <v>46</v>
      </c>
      <c r="O14" s="213" t="s">
        <v>46</v>
      </c>
      <c r="P14" s="213" t="s">
        <v>48</v>
      </c>
      <c r="Q14" s="213" t="s">
        <v>48</v>
      </c>
      <c r="R14" s="213" t="s">
        <v>48</v>
      </c>
      <c r="S14" s="203">
        <f t="shared" si="14"/>
        <v>3</v>
      </c>
      <c r="T14" s="204">
        <f t="shared" si="15"/>
        <v>3</v>
      </c>
      <c r="U14" s="204" t="str">
        <f t="shared" si="16"/>
        <v>3- Moderado</v>
      </c>
      <c r="V14" s="200" t="str">
        <f t="shared" si="17"/>
        <v>3- Moderado</v>
      </c>
      <c r="W14" s="205">
        <f t="shared" si="18"/>
        <v>9</v>
      </c>
      <c r="X14" s="233" t="str">
        <f t="shared" si="19"/>
        <v>Risco Moderado</v>
      </c>
      <c r="Y14" s="251" t="str">
        <f t="shared" si="20"/>
        <v>Risco Moderado</v>
      </c>
      <c r="Z14" s="75" t="s">
        <v>500</v>
      </c>
      <c r="AA14" s="75" t="s">
        <v>500</v>
      </c>
      <c r="AB14" s="76" t="s">
        <v>197</v>
      </c>
      <c r="AC14" s="201">
        <f t="shared" si="9"/>
        <v>3</v>
      </c>
      <c r="AD14" s="201">
        <f t="shared" si="10"/>
        <v>2</v>
      </c>
      <c r="AE14" s="201">
        <f t="shared" si="11"/>
        <v>6</v>
      </c>
      <c r="AF14" s="202" t="str">
        <f t="shared" si="12"/>
        <v>Risco Moderado</v>
      </c>
      <c r="AG14" s="251" t="str">
        <f t="shared" si="13"/>
        <v>Risco Moderado</v>
      </c>
      <c r="AH14" s="213" t="s">
        <v>88</v>
      </c>
      <c r="AI14" s="75" t="s">
        <v>500</v>
      </c>
      <c r="AJ14" s="74"/>
      <c r="AK14" s="75" t="s">
        <v>500</v>
      </c>
      <c r="AL14" s="74"/>
      <c r="AM14" s="216"/>
      <c r="AN14" s="216"/>
      <c r="AO14" s="74"/>
      <c r="AP14" s="74"/>
      <c r="AQ14" s="74"/>
    </row>
    <row r="15" spans="1:43" ht="50.1" customHeight="1" x14ac:dyDescent="0.25">
      <c r="A15" s="258" t="s">
        <v>305</v>
      </c>
      <c r="B15" s="74" t="s">
        <v>361</v>
      </c>
      <c r="C15" s="74" t="s">
        <v>125</v>
      </c>
      <c r="D15" s="74" t="s">
        <v>437</v>
      </c>
      <c r="E15" s="212" t="s">
        <v>449</v>
      </c>
      <c r="F15" s="229" t="s">
        <v>431</v>
      </c>
      <c r="G15" s="74" t="s">
        <v>151</v>
      </c>
      <c r="H15" s="212" t="s">
        <v>450</v>
      </c>
      <c r="I15" s="74" t="s">
        <v>444</v>
      </c>
      <c r="J15" s="76" t="s">
        <v>491</v>
      </c>
      <c r="K15" s="233">
        <f t="shared" si="0"/>
        <v>1</v>
      </c>
      <c r="L15" s="233">
        <f t="shared" si="1"/>
        <v>3</v>
      </c>
      <c r="M15" s="77" t="s">
        <v>53</v>
      </c>
      <c r="N15" s="77" t="s">
        <v>53</v>
      </c>
      <c r="O15" s="77" t="s">
        <v>48</v>
      </c>
      <c r="P15" s="77" t="s">
        <v>53</v>
      </c>
      <c r="Q15" s="77" t="s">
        <v>46</v>
      </c>
      <c r="R15" s="77" t="s">
        <v>53</v>
      </c>
      <c r="S15" s="203">
        <f t="shared" si="14"/>
        <v>4</v>
      </c>
      <c r="T15" s="204">
        <f t="shared" si="15"/>
        <v>4</v>
      </c>
      <c r="U15" s="204" t="str">
        <f t="shared" si="16"/>
        <v>4- Grande</v>
      </c>
      <c r="V15" s="200" t="str">
        <f t="shared" si="17"/>
        <v>4- Grande</v>
      </c>
      <c r="W15" s="205">
        <f t="shared" si="18"/>
        <v>12</v>
      </c>
      <c r="X15" s="233" t="str">
        <f t="shared" si="19"/>
        <v>Risco Alto</v>
      </c>
      <c r="Y15" s="251" t="str">
        <f t="shared" si="20"/>
        <v>Risco Alto</v>
      </c>
      <c r="Z15" s="75" t="s">
        <v>500</v>
      </c>
      <c r="AA15" s="75" t="s">
        <v>500</v>
      </c>
      <c r="AB15" s="76" t="s">
        <v>195</v>
      </c>
      <c r="AC15" s="201">
        <f t="shared" si="9"/>
        <v>4</v>
      </c>
      <c r="AD15" s="201">
        <f>ROUNDUP((AVERAGE(K15,AC15)),0)</f>
        <v>3</v>
      </c>
      <c r="AE15" s="201">
        <f t="shared" si="11"/>
        <v>10</v>
      </c>
      <c r="AF15" s="202" t="str">
        <f t="shared" si="12"/>
        <v>Risco Alto</v>
      </c>
      <c r="AG15" s="251" t="str">
        <f t="shared" si="13"/>
        <v>Risco Alto</v>
      </c>
      <c r="AH15" s="77" t="s">
        <v>88</v>
      </c>
      <c r="AI15" s="215" t="s">
        <v>500</v>
      </c>
      <c r="AJ15" s="234"/>
      <c r="AK15" s="215" t="s">
        <v>532</v>
      </c>
      <c r="AL15" s="234"/>
      <c r="AM15" s="217"/>
      <c r="AN15" s="217"/>
      <c r="AO15" s="234"/>
      <c r="AP15" s="234"/>
      <c r="AQ15" s="234"/>
    </row>
    <row r="16" spans="1:43" ht="50.1" customHeight="1" x14ac:dyDescent="0.25">
      <c r="A16" s="258" t="s">
        <v>306</v>
      </c>
      <c r="B16" s="74" t="s">
        <v>361</v>
      </c>
      <c r="C16" s="74" t="s">
        <v>125</v>
      </c>
      <c r="D16" s="74" t="s">
        <v>429</v>
      </c>
      <c r="E16" s="75" t="s">
        <v>451</v>
      </c>
      <c r="F16" s="229" t="s">
        <v>435</v>
      </c>
      <c r="G16" s="74" t="s">
        <v>151</v>
      </c>
      <c r="H16" s="75" t="s">
        <v>452</v>
      </c>
      <c r="I16" s="74" t="s">
        <v>433</v>
      </c>
      <c r="J16" s="76" t="s">
        <v>491</v>
      </c>
      <c r="K16" s="233">
        <f t="shared" si="0"/>
        <v>1</v>
      </c>
      <c r="L16" s="233">
        <f t="shared" si="1"/>
        <v>3</v>
      </c>
      <c r="M16" s="213" t="s">
        <v>53</v>
      </c>
      <c r="N16" s="213" t="s">
        <v>48</v>
      </c>
      <c r="O16" s="213" t="s">
        <v>47</v>
      </c>
      <c r="P16" s="213" t="s">
        <v>46</v>
      </c>
      <c r="Q16" s="213" t="s">
        <v>46</v>
      </c>
      <c r="R16" s="213" t="s">
        <v>46</v>
      </c>
      <c r="S16" s="203">
        <f t="shared" si="14"/>
        <v>3</v>
      </c>
      <c r="T16" s="204">
        <f t="shared" si="15"/>
        <v>3</v>
      </c>
      <c r="U16" s="204" t="str">
        <f t="shared" si="16"/>
        <v>3- Moderado</v>
      </c>
      <c r="V16" s="200" t="str">
        <f t="shared" si="17"/>
        <v>3- Moderado</v>
      </c>
      <c r="W16" s="205">
        <f t="shared" si="18"/>
        <v>9</v>
      </c>
      <c r="X16" s="233" t="str">
        <f t="shared" si="19"/>
        <v>Risco Moderado</v>
      </c>
      <c r="Y16" s="251" t="str">
        <f t="shared" si="20"/>
        <v>Risco Moderado</v>
      </c>
      <c r="Z16" s="75"/>
      <c r="AA16" s="75"/>
      <c r="AB16" s="76" t="s">
        <v>197</v>
      </c>
      <c r="AC16" s="201">
        <f t="shared" si="9"/>
        <v>3</v>
      </c>
      <c r="AD16" s="201">
        <f t="shared" si="10"/>
        <v>2</v>
      </c>
      <c r="AE16" s="201">
        <f t="shared" si="11"/>
        <v>6</v>
      </c>
      <c r="AF16" s="202" t="str">
        <f t="shared" si="12"/>
        <v>Risco Moderado</v>
      </c>
      <c r="AG16" s="251" t="str">
        <f t="shared" si="13"/>
        <v>Risco Moderado</v>
      </c>
      <c r="AH16" s="213" t="s">
        <v>209</v>
      </c>
      <c r="AI16" s="75" t="s">
        <v>533</v>
      </c>
      <c r="AJ16" s="74"/>
      <c r="AK16" s="75" t="s">
        <v>534</v>
      </c>
      <c r="AL16" s="74"/>
      <c r="AM16" s="216"/>
      <c r="AN16" s="216"/>
      <c r="AO16" s="74"/>
      <c r="AP16" s="74"/>
      <c r="AQ16" s="74"/>
    </row>
    <row r="17" spans="1:43" ht="50.1" customHeight="1" x14ac:dyDescent="0.25">
      <c r="A17" s="258" t="s">
        <v>307</v>
      </c>
      <c r="B17" s="74" t="s">
        <v>361</v>
      </c>
      <c r="C17" s="74" t="s">
        <v>125</v>
      </c>
      <c r="D17" s="74" t="s">
        <v>437</v>
      </c>
      <c r="E17" s="212" t="s">
        <v>453</v>
      </c>
      <c r="F17" s="229" t="s">
        <v>21</v>
      </c>
      <c r="G17" s="74" t="s">
        <v>446</v>
      </c>
      <c r="H17" s="212" t="s">
        <v>454</v>
      </c>
      <c r="I17" s="74" t="s">
        <v>86</v>
      </c>
      <c r="J17" s="76" t="s">
        <v>489</v>
      </c>
      <c r="K17" s="233">
        <f t="shared" si="0"/>
        <v>2</v>
      </c>
      <c r="L17" s="233">
        <f t="shared" si="1"/>
        <v>4</v>
      </c>
      <c r="M17" s="213" t="s">
        <v>48</v>
      </c>
      <c r="N17" s="213" t="s">
        <v>47</v>
      </c>
      <c r="O17" s="213" t="s">
        <v>47</v>
      </c>
      <c r="P17" s="213" t="s">
        <v>47</v>
      </c>
      <c r="Q17" s="213" t="s">
        <v>46</v>
      </c>
      <c r="R17" s="213" t="s">
        <v>46</v>
      </c>
      <c r="S17" s="203">
        <f t="shared" si="14"/>
        <v>2</v>
      </c>
      <c r="T17" s="204">
        <f t="shared" si="15"/>
        <v>2</v>
      </c>
      <c r="U17" s="204" t="str">
        <f t="shared" si="16"/>
        <v>2- Pequeno</v>
      </c>
      <c r="V17" s="200" t="str">
        <f t="shared" si="17"/>
        <v>2- Pequeno</v>
      </c>
      <c r="W17" s="205">
        <f t="shared" si="18"/>
        <v>7</v>
      </c>
      <c r="X17" s="233" t="str">
        <f t="shared" si="19"/>
        <v>Risco Moderado</v>
      </c>
      <c r="Y17" s="251" t="str">
        <f t="shared" si="20"/>
        <v>Risco Moderado</v>
      </c>
      <c r="Z17" s="75" t="s">
        <v>503</v>
      </c>
      <c r="AA17" s="75" t="s">
        <v>504</v>
      </c>
      <c r="AB17" s="76" t="s">
        <v>197</v>
      </c>
      <c r="AC17" s="201">
        <f t="shared" si="9"/>
        <v>3</v>
      </c>
      <c r="AD17" s="201">
        <f t="shared" si="10"/>
        <v>3</v>
      </c>
      <c r="AE17" s="201">
        <f t="shared" si="11"/>
        <v>5</v>
      </c>
      <c r="AF17" s="202" t="str">
        <f t="shared" si="12"/>
        <v>Risco Moderado</v>
      </c>
      <c r="AG17" s="251" t="str">
        <f t="shared" si="13"/>
        <v>Risco Moderado</v>
      </c>
      <c r="AH17" s="213" t="s">
        <v>209</v>
      </c>
      <c r="AI17" s="215" t="s">
        <v>535</v>
      </c>
      <c r="AJ17" s="234"/>
      <c r="AK17" s="215" t="s">
        <v>536</v>
      </c>
      <c r="AL17" s="74"/>
      <c r="AM17" s="216"/>
      <c r="AN17" s="216"/>
      <c r="AO17" s="74"/>
      <c r="AP17" s="74"/>
      <c r="AQ17" s="74"/>
    </row>
    <row r="18" spans="1:43" ht="50.1" customHeight="1" x14ac:dyDescent="0.25">
      <c r="A18" s="258" t="s">
        <v>308</v>
      </c>
      <c r="B18" s="74" t="s">
        <v>361</v>
      </c>
      <c r="C18" s="74" t="s">
        <v>126</v>
      </c>
      <c r="D18" s="74" t="s">
        <v>429</v>
      </c>
      <c r="E18" s="75" t="s">
        <v>455</v>
      </c>
      <c r="F18" s="229" t="s">
        <v>431</v>
      </c>
      <c r="G18" s="74" t="s">
        <v>151</v>
      </c>
      <c r="H18" s="75" t="s">
        <v>456</v>
      </c>
      <c r="I18" s="74" t="s">
        <v>444</v>
      </c>
      <c r="J18" s="76" t="s">
        <v>491</v>
      </c>
      <c r="K18" s="233">
        <f t="shared" si="0"/>
        <v>1</v>
      </c>
      <c r="L18" s="233">
        <f t="shared" si="1"/>
        <v>3</v>
      </c>
      <c r="M18" s="213" t="s">
        <v>53</v>
      </c>
      <c r="N18" s="213" t="s">
        <v>53</v>
      </c>
      <c r="O18" s="213" t="s">
        <v>47</v>
      </c>
      <c r="P18" s="213" t="s">
        <v>46</v>
      </c>
      <c r="Q18" s="213" t="s">
        <v>48</v>
      </c>
      <c r="R18" s="213" t="s">
        <v>53</v>
      </c>
      <c r="S18" s="203">
        <f t="shared" si="14"/>
        <v>3</v>
      </c>
      <c r="T18" s="204">
        <f t="shared" si="15"/>
        <v>3</v>
      </c>
      <c r="U18" s="204" t="str">
        <f t="shared" si="16"/>
        <v>3- Moderado</v>
      </c>
      <c r="V18" s="200" t="str">
        <f t="shared" si="17"/>
        <v>3- Moderado</v>
      </c>
      <c r="W18" s="205">
        <f t="shared" si="18"/>
        <v>9</v>
      </c>
      <c r="X18" s="233" t="str">
        <f t="shared" si="19"/>
        <v>Risco Moderado</v>
      </c>
      <c r="Y18" s="251" t="str">
        <f t="shared" si="20"/>
        <v>Risco Moderado</v>
      </c>
      <c r="Z18" s="75" t="s">
        <v>505</v>
      </c>
      <c r="AA18" s="75" t="s">
        <v>506</v>
      </c>
      <c r="AB18" s="76" t="s">
        <v>197</v>
      </c>
      <c r="AC18" s="201">
        <f t="shared" si="9"/>
        <v>3</v>
      </c>
      <c r="AD18" s="201">
        <f t="shared" si="10"/>
        <v>2</v>
      </c>
      <c r="AE18" s="201">
        <f t="shared" si="11"/>
        <v>6</v>
      </c>
      <c r="AF18" s="202" t="str">
        <f t="shared" si="12"/>
        <v>Risco Moderado</v>
      </c>
      <c r="AG18" s="251" t="str">
        <f t="shared" si="13"/>
        <v>Risco Moderado</v>
      </c>
      <c r="AH18" s="213" t="s">
        <v>88</v>
      </c>
      <c r="AI18" s="75" t="s">
        <v>500</v>
      </c>
      <c r="AJ18" s="74"/>
      <c r="AK18" s="75" t="s">
        <v>500</v>
      </c>
      <c r="AL18" s="74"/>
      <c r="AM18" s="216"/>
      <c r="AN18" s="216"/>
      <c r="AO18" s="74"/>
      <c r="AP18" s="74"/>
      <c r="AQ18" s="74"/>
    </row>
    <row r="19" spans="1:43" ht="50.1" customHeight="1" x14ac:dyDescent="0.25">
      <c r="A19" s="258" t="s">
        <v>309</v>
      </c>
      <c r="B19" s="74" t="s">
        <v>361</v>
      </c>
      <c r="C19" s="74" t="s">
        <v>125</v>
      </c>
      <c r="D19" s="74" t="s">
        <v>437</v>
      </c>
      <c r="E19" s="212" t="s">
        <v>457</v>
      </c>
      <c r="F19" s="229" t="s">
        <v>435</v>
      </c>
      <c r="G19" s="74" t="s">
        <v>151</v>
      </c>
      <c r="H19" s="212" t="s">
        <v>458</v>
      </c>
      <c r="I19" s="74" t="s">
        <v>86</v>
      </c>
      <c r="J19" s="76" t="s">
        <v>488</v>
      </c>
      <c r="K19" s="233">
        <f t="shared" si="0"/>
        <v>3</v>
      </c>
      <c r="L19" s="233">
        <f t="shared" si="1"/>
        <v>4</v>
      </c>
      <c r="M19" s="213" t="s">
        <v>48</v>
      </c>
      <c r="N19" s="213" t="s">
        <v>46</v>
      </c>
      <c r="O19" s="213" t="s">
        <v>46</v>
      </c>
      <c r="P19" s="213" t="s">
        <v>46</v>
      </c>
      <c r="Q19" s="213" t="s">
        <v>48</v>
      </c>
      <c r="R19" s="213" t="s">
        <v>48</v>
      </c>
      <c r="S19" s="203">
        <f t="shared" si="14"/>
        <v>3</v>
      </c>
      <c r="T19" s="204">
        <f t="shared" si="15"/>
        <v>3</v>
      </c>
      <c r="U19" s="204" t="str">
        <f t="shared" si="16"/>
        <v>3- Moderado</v>
      </c>
      <c r="V19" s="200" t="str">
        <f t="shared" si="17"/>
        <v>3- Moderado</v>
      </c>
      <c r="W19" s="205">
        <f t="shared" si="18"/>
        <v>12</v>
      </c>
      <c r="X19" s="233" t="str">
        <f t="shared" si="19"/>
        <v>Risco Alto</v>
      </c>
      <c r="Y19" s="251" t="str">
        <f t="shared" si="20"/>
        <v>Risco Alto</v>
      </c>
      <c r="Z19" s="75" t="s">
        <v>507</v>
      </c>
      <c r="AA19" s="75" t="s">
        <v>508</v>
      </c>
      <c r="AB19" s="76" t="s">
        <v>197</v>
      </c>
      <c r="AC19" s="201">
        <f t="shared" si="9"/>
        <v>3</v>
      </c>
      <c r="AD19" s="201">
        <f t="shared" si="10"/>
        <v>3</v>
      </c>
      <c r="AE19" s="201">
        <f t="shared" si="11"/>
        <v>9</v>
      </c>
      <c r="AF19" s="202" t="str">
        <f t="shared" si="12"/>
        <v>Risco Moderado</v>
      </c>
      <c r="AG19" s="251" t="str">
        <f t="shared" si="13"/>
        <v>Risco Moderado</v>
      </c>
      <c r="AH19" s="213" t="s">
        <v>209</v>
      </c>
      <c r="AI19" s="215" t="s">
        <v>537</v>
      </c>
      <c r="AJ19" s="234"/>
      <c r="AK19" s="215" t="s">
        <v>500</v>
      </c>
      <c r="AL19" s="74"/>
      <c r="AM19" s="216"/>
      <c r="AN19" s="216"/>
      <c r="AO19" s="74"/>
      <c r="AP19" s="74"/>
      <c r="AQ19" s="74"/>
    </row>
    <row r="20" spans="1:43" ht="50.1" customHeight="1" x14ac:dyDescent="0.25">
      <c r="A20" s="258" t="s">
        <v>310</v>
      </c>
      <c r="B20" s="74" t="s">
        <v>361</v>
      </c>
      <c r="C20" s="74" t="s">
        <v>125</v>
      </c>
      <c r="D20" s="74" t="s">
        <v>437</v>
      </c>
      <c r="E20" s="75" t="s">
        <v>459</v>
      </c>
      <c r="F20" s="229" t="s">
        <v>435</v>
      </c>
      <c r="G20" s="74" t="s">
        <v>151</v>
      </c>
      <c r="H20" s="75" t="s">
        <v>460</v>
      </c>
      <c r="I20" s="74" t="s">
        <v>433</v>
      </c>
      <c r="J20" s="76" t="s">
        <v>488</v>
      </c>
      <c r="K20" s="233">
        <f t="shared" si="0"/>
        <v>3</v>
      </c>
      <c r="L20" s="233">
        <f t="shared" si="1"/>
        <v>4</v>
      </c>
      <c r="M20" s="213" t="s">
        <v>48</v>
      </c>
      <c r="N20" s="213" t="s">
        <v>46</v>
      </c>
      <c r="O20" s="213" t="s">
        <v>46</v>
      </c>
      <c r="P20" s="213" t="s">
        <v>46</v>
      </c>
      <c r="Q20" s="213" t="s">
        <v>48</v>
      </c>
      <c r="R20" s="213" t="s">
        <v>48</v>
      </c>
      <c r="S20" s="203">
        <f t="shared" si="14"/>
        <v>3</v>
      </c>
      <c r="T20" s="204">
        <f t="shared" si="15"/>
        <v>3</v>
      </c>
      <c r="U20" s="204" t="str">
        <f t="shared" si="16"/>
        <v>3- Moderado</v>
      </c>
      <c r="V20" s="200" t="str">
        <f t="shared" si="17"/>
        <v>3- Moderado</v>
      </c>
      <c r="W20" s="205">
        <f t="shared" si="18"/>
        <v>12</v>
      </c>
      <c r="X20" s="233" t="str">
        <f t="shared" si="19"/>
        <v>Risco Alto</v>
      </c>
      <c r="Y20" s="251" t="str">
        <f t="shared" si="20"/>
        <v>Risco Alto</v>
      </c>
      <c r="Z20" s="75" t="s">
        <v>509</v>
      </c>
      <c r="AA20" s="75" t="s">
        <v>508</v>
      </c>
      <c r="AB20" s="76" t="s">
        <v>197</v>
      </c>
      <c r="AC20" s="201">
        <f t="shared" si="9"/>
        <v>3</v>
      </c>
      <c r="AD20" s="201">
        <f t="shared" si="10"/>
        <v>3</v>
      </c>
      <c r="AE20" s="201">
        <f t="shared" si="11"/>
        <v>9</v>
      </c>
      <c r="AF20" s="202" t="str">
        <f t="shared" si="12"/>
        <v>Risco Moderado</v>
      </c>
      <c r="AG20" s="251" t="str">
        <f t="shared" si="13"/>
        <v>Risco Moderado</v>
      </c>
      <c r="AH20" s="213" t="s">
        <v>88</v>
      </c>
      <c r="AI20" s="75" t="s">
        <v>537</v>
      </c>
      <c r="AJ20" s="74"/>
      <c r="AK20" s="75"/>
      <c r="AL20" s="74"/>
      <c r="AM20" s="216"/>
      <c r="AN20" s="216"/>
      <c r="AO20" s="74"/>
      <c r="AP20" s="74"/>
      <c r="AQ20" s="74"/>
    </row>
    <row r="21" spans="1:43" ht="50.1" customHeight="1" x14ac:dyDescent="0.25">
      <c r="A21" s="258" t="s">
        <v>311</v>
      </c>
      <c r="B21" s="74" t="s">
        <v>461</v>
      </c>
      <c r="C21" s="74" t="s">
        <v>125</v>
      </c>
      <c r="D21" s="74" t="s">
        <v>437</v>
      </c>
      <c r="E21" s="212" t="s">
        <v>462</v>
      </c>
      <c r="F21" s="229" t="s">
        <v>431</v>
      </c>
      <c r="G21" s="74" t="s">
        <v>151</v>
      </c>
      <c r="H21" s="212" t="s">
        <v>463</v>
      </c>
      <c r="I21" s="74" t="s">
        <v>433</v>
      </c>
      <c r="J21" s="76" t="s">
        <v>491</v>
      </c>
      <c r="K21" s="233">
        <f t="shared" si="0"/>
        <v>1</v>
      </c>
      <c r="L21" s="233">
        <f t="shared" si="1"/>
        <v>3</v>
      </c>
      <c r="M21" s="213" t="s">
        <v>48</v>
      </c>
      <c r="N21" s="213" t="s">
        <v>48</v>
      </c>
      <c r="O21" s="213" t="s">
        <v>46</v>
      </c>
      <c r="P21" s="213" t="s">
        <v>46</v>
      </c>
      <c r="Q21" s="213" t="s">
        <v>48</v>
      </c>
      <c r="R21" s="213" t="s">
        <v>48</v>
      </c>
      <c r="S21" s="203">
        <f t="shared" si="14"/>
        <v>3</v>
      </c>
      <c r="T21" s="204">
        <f t="shared" si="15"/>
        <v>3</v>
      </c>
      <c r="U21" s="204" t="str">
        <f t="shared" si="16"/>
        <v>3- Moderado</v>
      </c>
      <c r="V21" s="200" t="str">
        <f t="shared" si="17"/>
        <v>3- Moderado</v>
      </c>
      <c r="W21" s="205">
        <f t="shared" si="18"/>
        <v>9</v>
      </c>
      <c r="X21" s="233" t="str">
        <f t="shared" si="19"/>
        <v>Risco Moderado</v>
      </c>
      <c r="Y21" s="251" t="str">
        <f t="shared" si="20"/>
        <v>Risco Moderado</v>
      </c>
      <c r="Z21" s="75" t="s">
        <v>510</v>
      </c>
      <c r="AA21" s="75" t="s">
        <v>511</v>
      </c>
      <c r="AB21" s="76" t="s">
        <v>197</v>
      </c>
      <c r="AC21" s="201">
        <f t="shared" si="9"/>
        <v>3</v>
      </c>
      <c r="AD21" s="201">
        <f t="shared" si="10"/>
        <v>2</v>
      </c>
      <c r="AE21" s="201">
        <f t="shared" si="11"/>
        <v>6</v>
      </c>
      <c r="AF21" s="202" t="str">
        <f t="shared" si="12"/>
        <v>Risco Moderado</v>
      </c>
      <c r="AG21" s="251" t="str">
        <f t="shared" si="13"/>
        <v>Risco Moderado</v>
      </c>
      <c r="AH21" s="213" t="s">
        <v>88</v>
      </c>
      <c r="AI21" s="215"/>
      <c r="AJ21" s="234"/>
      <c r="AK21" s="215"/>
      <c r="AL21" s="74"/>
      <c r="AM21" s="216"/>
      <c r="AN21" s="216"/>
      <c r="AO21" s="74"/>
      <c r="AP21" s="74"/>
      <c r="AQ21" s="74"/>
    </row>
    <row r="22" spans="1:43" ht="50.1" customHeight="1" x14ac:dyDescent="0.25">
      <c r="A22" s="258" t="s">
        <v>312</v>
      </c>
      <c r="B22" s="74" t="s">
        <v>361</v>
      </c>
      <c r="C22" s="74" t="s">
        <v>125</v>
      </c>
      <c r="D22" s="74" t="s">
        <v>437</v>
      </c>
      <c r="E22" s="75" t="s">
        <v>464</v>
      </c>
      <c r="F22" s="229" t="s">
        <v>431</v>
      </c>
      <c r="G22" s="74" t="s">
        <v>446</v>
      </c>
      <c r="H22" s="75" t="s">
        <v>463</v>
      </c>
      <c r="I22" s="74" t="s">
        <v>86</v>
      </c>
      <c r="J22" s="76" t="s">
        <v>488</v>
      </c>
      <c r="K22" s="233">
        <f t="shared" si="0"/>
        <v>3</v>
      </c>
      <c r="L22" s="233">
        <f t="shared" si="1"/>
        <v>4</v>
      </c>
      <c r="M22" s="213" t="s">
        <v>53</v>
      </c>
      <c r="N22" s="213" t="s">
        <v>46</v>
      </c>
      <c r="O22" s="213" t="s">
        <v>53</v>
      </c>
      <c r="P22" s="213" t="s">
        <v>48</v>
      </c>
      <c r="Q22" s="213" t="s">
        <v>53</v>
      </c>
      <c r="R22" s="213" t="s">
        <v>47</v>
      </c>
      <c r="S22" s="203">
        <f t="shared" si="14"/>
        <v>3</v>
      </c>
      <c r="T22" s="204">
        <f t="shared" si="15"/>
        <v>3</v>
      </c>
      <c r="U22" s="204" t="str">
        <f t="shared" si="16"/>
        <v>3- Moderado</v>
      </c>
      <c r="V22" s="200" t="str">
        <f t="shared" si="17"/>
        <v>3- Moderado</v>
      </c>
      <c r="W22" s="205">
        <f t="shared" si="18"/>
        <v>12</v>
      </c>
      <c r="X22" s="233" t="str">
        <f t="shared" si="19"/>
        <v>Risco Alto</v>
      </c>
      <c r="Y22" s="251" t="str">
        <f t="shared" si="20"/>
        <v>Risco Alto</v>
      </c>
      <c r="Z22" s="75" t="s">
        <v>512</v>
      </c>
      <c r="AA22" s="75" t="s">
        <v>513</v>
      </c>
      <c r="AB22" s="76" t="s">
        <v>197</v>
      </c>
      <c r="AC22" s="201">
        <f t="shared" si="9"/>
        <v>3</v>
      </c>
      <c r="AD22" s="201">
        <f t="shared" si="10"/>
        <v>3</v>
      </c>
      <c r="AE22" s="201">
        <f t="shared" si="11"/>
        <v>9</v>
      </c>
      <c r="AF22" s="202" t="str">
        <f t="shared" si="12"/>
        <v>Risco Moderado</v>
      </c>
      <c r="AG22" s="251" t="str">
        <f t="shared" si="13"/>
        <v>Risco Moderado</v>
      </c>
      <c r="AH22" s="213" t="s">
        <v>209</v>
      </c>
      <c r="AI22" s="75" t="s">
        <v>538</v>
      </c>
      <c r="AJ22" s="74"/>
      <c r="AK22" s="75" t="s">
        <v>539</v>
      </c>
      <c r="AL22" s="74"/>
      <c r="AM22" s="216"/>
      <c r="AN22" s="216"/>
      <c r="AO22" s="74"/>
      <c r="AP22" s="74"/>
      <c r="AQ22" s="74"/>
    </row>
    <row r="23" spans="1:43" ht="50.1" customHeight="1" x14ac:dyDescent="0.25">
      <c r="A23" s="258" t="s">
        <v>313</v>
      </c>
      <c r="B23" s="74" t="s">
        <v>465</v>
      </c>
      <c r="C23" s="74" t="s">
        <v>125</v>
      </c>
      <c r="D23" s="74" t="s">
        <v>69</v>
      </c>
      <c r="E23" s="212" t="s">
        <v>466</v>
      </c>
      <c r="F23" s="229" t="s">
        <v>24</v>
      </c>
      <c r="G23" s="74" t="s">
        <v>151</v>
      </c>
      <c r="H23" s="212" t="s">
        <v>467</v>
      </c>
      <c r="I23" s="74" t="s">
        <v>86</v>
      </c>
      <c r="J23" s="76" t="s">
        <v>488</v>
      </c>
      <c r="K23" s="233">
        <f t="shared" si="0"/>
        <v>3</v>
      </c>
      <c r="L23" s="233">
        <f t="shared" si="1"/>
        <v>4</v>
      </c>
      <c r="M23" s="213" t="s">
        <v>48</v>
      </c>
      <c r="N23" s="213" t="s">
        <v>48</v>
      </c>
      <c r="O23" s="213" t="s">
        <v>46</v>
      </c>
      <c r="P23" s="213" t="s">
        <v>46</v>
      </c>
      <c r="Q23" s="213" t="s">
        <v>48</v>
      </c>
      <c r="R23" s="213" t="s">
        <v>53</v>
      </c>
      <c r="S23" s="203">
        <f t="shared" si="14"/>
        <v>3</v>
      </c>
      <c r="T23" s="204">
        <f t="shared" si="15"/>
        <v>3</v>
      </c>
      <c r="U23" s="204" t="str">
        <f t="shared" si="16"/>
        <v>3- Moderado</v>
      </c>
      <c r="V23" s="200" t="str">
        <f t="shared" si="17"/>
        <v>3- Moderado</v>
      </c>
      <c r="W23" s="205">
        <f t="shared" si="18"/>
        <v>12</v>
      </c>
      <c r="X23" s="233" t="str">
        <f t="shared" si="19"/>
        <v>Risco Alto</v>
      </c>
      <c r="Y23" s="251" t="str">
        <f t="shared" si="20"/>
        <v>Risco Alto</v>
      </c>
      <c r="Z23" s="75" t="s">
        <v>514</v>
      </c>
      <c r="AA23" s="75" t="s">
        <v>515</v>
      </c>
      <c r="AB23" s="76" t="s">
        <v>197</v>
      </c>
      <c r="AC23" s="201">
        <f t="shared" si="9"/>
        <v>3</v>
      </c>
      <c r="AD23" s="201">
        <f t="shared" si="10"/>
        <v>3</v>
      </c>
      <c r="AE23" s="201">
        <f t="shared" si="11"/>
        <v>9</v>
      </c>
      <c r="AF23" s="202" t="str">
        <f t="shared" si="12"/>
        <v>Risco Moderado</v>
      </c>
      <c r="AG23" s="251" t="str">
        <f t="shared" si="13"/>
        <v>Risco Moderado</v>
      </c>
      <c r="AH23" s="213" t="s">
        <v>209</v>
      </c>
      <c r="AI23" s="215" t="s">
        <v>540</v>
      </c>
      <c r="AJ23" s="234"/>
      <c r="AK23" s="215" t="s">
        <v>541</v>
      </c>
      <c r="AL23" s="214"/>
      <c r="AM23" s="216"/>
      <c r="AN23" s="216"/>
      <c r="AO23" s="74"/>
      <c r="AP23" s="74"/>
      <c r="AQ23" s="74"/>
    </row>
    <row r="24" spans="1:43" ht="50.1" customHeight="1" x14ac:dyDescent="0.25">
      <c r="A24" s="258" t="s">
        <v>314</v>
      </c>
      <c r="B24" s="74" t="s">
        <v>468</v>
      </c>
      <c r="C24" s="74" t="s">
        <v>125</v>
      </c>
      <c r="D24" s="74" t="s">
        <v>429</v>
      </c>
      <c r="E24" s="75" t="s">
        <v>469</v>
      </c>
      <c r="F24" s="229" t="s">
        <v>9</v>
      </c>
      <c r="G24" s="74" t="s">
        <v>151</v>
      </c>
      <c r="H24" s="75" t="s">
        <v>470</v>
      </c>
      <c r="I24" s="74" t="s">
        <v>86</v>
      </c>
      <c r="J24" s="76" t="s">
        <v>490</v>
      </c>
      <c r="K24" s="233">
        <f t="shared" si="0"/>
        <v>4</v>
      </c>
      <c r="L24" s="233">
        <f t="shared" si="1"/>
        <v>5</v>
      </c>
      <c r="M24" s="213" t="s">
        <v>48</v>
      </c>
      <c r="N24" s="213" t="s">
        <v>48</v>
      </c>
      <c r="O24" s="213" t="s">
        <v>48</v>
      </c>
      <c r="P24" s="213" t="s">
        <v>46</v>
      </c>
      <c r="Q24" s="213" t="s">
        <v>48</v>
      </c>
      <c r="R24" s="213" t="s">
        <v>47</v>
      </c>
      <c r="S24" s="203">
        <f t="shared" si="14"/>
        <v>3</v>
      </c>
      <c r="T24" s="204">
        <f t="shared" si="15"/>
        <v>3</v>
      </c>
      <c r="U24" s="204" t="str">
        <f t="shared" si="16"/>
        <v>3- Moderado</v>
      </c>
      <c r="V24" s="200" t="str">
        <f t="shared" si="17"/>
        <v>3- Moderado</v>
      </c>
      <c r="W24" s="205">
        <f t="shared" si="18"/>
        <v>14</v>
      </c>
      <c r="X24" s="233" t="str">
        <f t="shared" si="19"/>
        <v>Risco Alto</v>
      </c>
      <c r="Y24" s="251" t="str">
        <f t="shared" si="20"/>
        <v>Risco Alto</v>
      </c>
      <c r="Z24" s="75" t="s">
        <v>516</v>
      </c>
      <c r="AA24" s="75" t="s">
        <v>517</v>
      </c>
      <c r="AB24" s="76" t="s">
        <v>195</v>
      </c>
      <c r="AC24" s="201">
        <f t="shared" si="9"/>
        <v>4</v>
      </c>
      <c r="AD24" s="201">
        <f t="shared" si="10"/>
        <v>4</v>
      </c>
      <c r="AE24" s="201">
        <f t="shared" si="11"/>
        <v>12</v>
      </c>
      <c r="AF24" s="202" t="str">
        <f t="shared" si="12"/>
        <v>Risco Alto</v>
      </c>
      <c r="AG24" s="251" t="str">
        <f t="shared" si="13"/>
        <v>Risco Alto</v>
      </c>
      <c r="AH24" s="213" t="s">
        <v>210</v>
      </c>
      <c r="AI24" s="75" t="s">
        <v>516</v>
      </c>
      <c r="AJ24" s="74"/>
      <c r="AK24" s="75" t="s">
        <v>517</v>
      </c>
      <c r="AL24" s="74"/>
      <c r="AM24" s="216"/>
      <c r="AN24" s="216"/>
      <c r="AO24" s="74"/>
      <c r="AP24" s="74"/>
      <c r="AQ24" s="74"/>
    </row>
    <row r="25" spans="1:43" ht="50.1" customHeight="1" x14ac:dyDescent="0.25">
      <c r="A25" s="258" t="s">
        <v>315</v>
      </c>
      <c r="B25" s="74" t="s">
        <v>361</v>
      </c>
      <c r="C25" s="74" t="s">
        <v>125</v>
      </c>
      <c r="D25" s="74" t="s">
        <v>437</v>
      </c>
      <c r="E25" s="212" t="s">
        <v>471</v>
      </c>
      <c r="F25" s="229" t="s">
        <v>21</v>
      </c>
      <c r="G25" s="74" t="s">
        <v>446</v>
      </c>
      <c r="H25" s="212" t="s">
        <v>472</v>
      </c>
      <c r="I25" s="74" t="s">
        <v>433</v>
      </c>
      <c r="J25" s="76" t="s">
        <v>489</v>
      </c>
      <c r="K25" s="233">
        <f t="shared" si="0"/>
        <v>2</v>
      </c>
      <c r="L25" s="233">
        <f t="shared" si="1"/>
        <v>4</v>
      </c>
      <c r="M25" s="213" t="s">
        <v>47</v>
      </c>
      <c r="N25" s="213" t="s">
        <v>47</v>
      </c>
      <c r="O25" s="213" t="s">
        <v>47</v>
      </c>
      <c r="P25" s="213" t="s">
        <v>46</v>
      </c>
      <c r="Q25" s="213" t="s">
        <v>46</v>
      </c>
      <c r="R25" s="213" t="s">
        <v>46</v>
      </c>
      <c r="S25" s="203">
        <f t="shared" si="14"/>
        <v>2</v>
      </c>
      <c r="T25" s="204">
        <f t="shared" si="15"/>
        <v>2</v>
      </c>
      <c r="U25" s="204" t="str">
        <f t="shared" si="16"/>
        <v>2- Pequeno</v>
      </c>
      <c r="V25" s="200" t="str">
        <f t="shared" si="17"/>
        <v>2- Pequeno</v>
      </c>
      <c r="W25" s="205">
        <f t="shared" si="18"/>
        <v>7</v>
      </c>
      <c r="X25" s="233" t="str">
        <f t="shared" si="19"/>
        <v>Risco Moderado</v>
      </c>
      <c r="Y25" s="251" t="str">
        <f t="shared" si="20"/>
        <v>Risco Moderado</v>
      </c>
      <c r="Z25" s="75"/>
      <c r="AA25" s="75"/>
      <c r="AB25" s="76" t="s">
        <v>195</v>
      </c>
      <c r="AC25" s="201">
        <f t="shared" si="9"/>
        <v>4</v>
      </c>
      <c r="AD25" s="201">
        <f t="shared" si="10"/>
        <v>3</v>
      </c>
      <c r="AE25" s="201">
        <f t="shared" si="11"/>
        <v>6</v>
      </c>
      <c r="AF25" s="202" t="str">
        <f t="shared" si="12"/>
        <v>Risco Moderado</v>
      </c>
      <c r="AG25" s="251" t="str">
        <f t="shared" si="13"/>
        <v>Risco Moderado</v>
      </c>
      <c r="AH25" s="213" t="s">
        <v>209</v>
      </c>
      <c r="AI25" s="215" t="s">
        <v>542</v>
      </c>
      <c r="AJ25" s="234"/>
      <c r="AK25" s="215" t="s">
        <v>500</v>
      </c>
      <c r="AL25" s="214"/>
      <c r="AM25" s="216"/>
      <c r="AN25" s="216"/>
      <c r="AO25" s="74"/>
      <c r="AP25" s="74"/>
      <c r="AQ25" s="74"/>
    </row>
    <row r="26" spans="1:43" ht="50.1" customHeight="1" x14ac:dyDescent="0.25">
      <c r="A26" s="258" t="s">
        <v>316</v>
      </c>
      <c r="B26" s="74" t="s">
        <v>361</v>
      </c>
      <c r="C26" s="74" t="s">
        <v>68</v>
      </c>
      <c r="D26" s="74" t="s">
        <v>437</v>
      </c>
      <c r="E26" s="75" t="s">
        <v>473</v>
      </c>
      <c r="F26" s="229" t="s">
        <v>21</v>
      </c>
      <c r="G26" s="74" t="s">
        <v>149</v>
      </c>
      <c r="H26" s="75" t="s">
        <v>474</v>
      </c>
      <c r="I26" s="74" t="s">
        <v>444</v>
      </c>
      <c r="J26" s="76" t="s">
        <v>488</v>
      </c>
      <c r="K26" s="233">
        <f t="shared" si="0"/>
        <v>3</v>
      </c>
      <c r="L26" s="233">
        <f t="shared" si="1"/>
        <v>4</v>
      </c>
      <c r="M26" s="213" t="s">
        <v>46</v>
      </c>
      <c r="N26" s="213" t="s">
        <v>48</v>
      </c>
      <c r="O26" s="213" t="s">
        <v>48</v>
      </c>
      <c r="P26" s="213" t="s">
        <v>48</v>
      </c>
      <c r="Q26" s="213" t="s">
        <v>53</v>
      </c>
      <c r="R26" s="213" t="s">
        <v>48</v>
      </c>
      <c r="S26" s="203">
        <f t="shared" si="14"/>
        <v>3</v>
      </c>
      <c r="T26" s="204">
        <f t="shared" si="15"/>
        <v>3</v>
      </c>
      <c r="U26" s="204" t="str">
        <f t="shared" si="16"/>
        <v>3- Moderado</v>
      </c>
      <c r="V26" s="200" t="str">
        <f t="shared" si="17"/>
        <v>3- Moderado</v>
      </c>
      <c r="W26" s="205">
        <f t="shared" si="18"/>
        <v>12</v>
      </c>
      <c r="X26" s="233" t="str">
        <f t="shared" si="19"/>
        <v>Risco Alto</v>
      </c>
      <c r="Y26" s="251" t="str">
        <f t="shared" si="20"/>
        <v>Risco Alto</v>
      </c>
      <c r="Z26" s="75" t="s">
        <v>518</v>
      </c>
      <c r="AA26" s="75"/>
      <c r="AB26" s="76" t="s">
        <v>201</v>
      </c>
      <c r="AC26" s="201">
        <f t="shared" si="9"/>
        <v>1</v>
      </c>
      <c r="AD26" s="201">
        <f t="shared" si="10"/>
        <v>2</v>
      </c>
      <c r="AE26" s="201">
        <f t="shared" si="11"/>
        <v>6</v>
      </c>
      <c r="AF26" s="202" t="str">
        <f t="shared" si="12"/>
        <v>Risco Moderado</v>
      </c>
      <c r="AG26" s="251" t="str">
        <f t="shared" si="13"/>
        <v>Risco Moderado</v>
      </c>
      <c r="AH26" s="213" t="s">
        <v>88</v>
      </c>
      <c r="AI26" s="75"/>
      <c r="AJ26" s="74"/>
      <c r="AK26" s="75"/>
      <c r="AL26" s="214"/>
      <c r="AM26" s="216"/>
      <c r="AN26" s="216"/>
      <c r="AO26" s="74"/>
      <c r="AP26" s="74"/>
      <c r="AQ26" s="74"/>
    </row>
    <row r="27" spans="1:43" ht="50.1" customHeight="1" x14ac:dyDescent="0.25">
      <c r="A27" s="258" t="s">
        <v>317</v>
      </c>
      <c r="B27" s="74" t="s">
        <v>361</v>
      </c>
      <c r="C27" s="74" t="s">
        <v>125</v>
      </c>
      <c r="D27" s="74" t="s">
        <v>437</v>
      </c>
      <c r="E27" s="212" t="s">
        <v>475</v>
      </c>
      <c r="F27" s="229" t="s">
        <v>435</v>
      </c>
      <c r="G27" s="74" t="s">
        <v>151</v>
      </c>
      <c r="H27" s="212" t="s">
        <v>476</v>
      </c>
      <c r="I27" s="74" t="s">
        <v>433</v>
      </c>
      <c r="J27" s="76" t="s">
        <v>488</v>
      </c>
      <c r="K27" s="233">
        <f t="shared" si="0"/>
        <v>3</v>
      </c>
      <c r="L27" s="233">
        <f t="shared" si="1"/>
        <v>4</v>
      </c>
      <c r="M27" s="213" t="s">
        <v>47</v>
      </c>
      <c r="N27" s="213" t="s">
        <v>53</v>
      </c>
      <c r="O27" s="213" t="s">
        <v>47</v>
      </c>
      <c r="P27" s="213" t="s">
        <v>47</v>
      </c>
      <c r="Q27" s="213" t="s">
        <v>46</v>
      </c>
      <c r="R27" s="213" t="s">
        <v>46</v>
      </c>
      <c r="S27" s="203">
        <f t="shared" si="14"/>
        <v>2</v>
      </c>
      <c r="T27" s="204">
        <f t="shared" si="15"/>
        <v>2</v>
      </c>
      <c r="U27" s="204" t="str">
        <f t="shared" si="16"/>
        <v>2- Pequeno</v>
      </c>
      <c r="V27" s="200" t="str">
        <f t="shared" si="17"/>
        <v>2- Pequeno</v>
      </c>
      <c r="W27" s="205">
        <f t="shared" si="18"/>
        <v>8</v>
      </c>
      <c r="X27" s="233" t="str">
        <f t="shared" si="19"/>
        <v>Risco Moderado</v>
      </c>
      <c r="Y27" s="251" t="str">
        <f t="shared" si="20"/>
        <v>Risco Moderado</v>
      </c>
      <c r="Z27" s="75" t="s">
        <v>519</v>
      </c>
      <c r="AA27" s="75" t="s">
        <v>520</v>
      </c>
      <c r="AB27" s="76" t="s">
        <v>197</v>
      </c>
      <c r="AC27" s="201">
        <f t="shared" si="9"/>
        <v>3</v>
      </c>
      <c r="AD27" s="201">
        <f t="shared" si="10"/>
        <v>3</v>
      </c>
      <c r="AE27" s="201">
        <f t="shared" si="11"/>
        <v>6</v>
      </c>
      <c r="AF27" s="202" t="str">
        <f t="shared" si="12"/>
        <v>Risco Moderado</v>
      </c>
      <c r="AG27" s="251" t="str">
        <f t="shared" si="13"/>
        <v>Risco Moderado</v>
      </c>
      <c r="AH27" s="213" t="s">
        <v>88</v>
      </c>
      <c r="AI27" s="215"/>
      <c r="AJ27" s="234"/>
      <c r="AK27" s="215"/>
      <c r="AL27" s="74"/>
      <c r="AM27" s="216"/>
      <c r="AN27" s="216"/>
      <c r="AO27" s="74"/>
      <c r="AP27" s="74"/>
      <c r="AQ27" s="74"/>
    </row>
    <row r="28" spans="1:43" ht="50.1" customHeight="1" x14ac:dyDescent="0.25">
      <c r="A28" s="258" t="s">
        <v>318</v>
      </c>
      <c r="B28" s="74" t="s">
        <v>361</v>
      </c>
      <c r="C28" s="74" t="s">
        <v>125</v>
      </c>
      <c r="D28" s="74" t="s">
        <v>130</v>
      </c>
      <c r="E28" s="75" t="s">
        <v>477</v>
      </c>
      <c r="F28" s="229" t="s">
        <v>431</v>
      </c>
      <c r="G28" s="74" t="s">
        <v>151</v>
      </c>
      <c r="H28" s="75" t="s">
        <v>478</v>
      </c>
      <c r="I28" s="74" t="s">
        <v>433</v>
      </c>
      <c r="J28" s="76" t="s">
        <v>488</v>
      </c>
      <c r="K28" s="233">
        <f t="shared" si="0"/>
        <v>3</v>
      </c>
      <c r="L28" s="233">
        <f t="shared" si="1"/>
        <v>4</v>
      </c>
      <c r="M28" s="213" t="s">
        <v>47</v>
      </c>
      <c r="N28" s="213" t="s">
        <v>47</v>
      </c>
      <c r="O28" s="213" t="s">
        <v>46</v>
      </c>
      <c r="P28" s="213" t="s">
        <v>46</v>
      </c>
      <c r="Q28" s="213" t="s">
        <v>46</v>
      </c>
      <c r="R28" s="213" t="s">
        <v>46</v>
      </c>
      <c r="S28" s="203">
        <f t="shared" si="14"/>
        <v>2</v>
      </c>
      <c r="T28" s="204">
        <f t="shared" si="15"/>
        <v>2</v>
      </c>
      <c r="U28" s="204" t="str">
        <f t="shared" si="16"/>
        <v>2- Pequeno</v>
      </c>
      <c r="V28" s="200" t="str">
        <f t="shared" si="17"/>
        <v>2- Pequeno</v>
      </c>
      <c r="W28" s="205">
        <f t="shared" si="18"/>
        <v>8</v>
      </c>
      <c r="X28" s="233" t="str">
        <f t="shared" si="19"/>
        <v>Risco Moderado</v>
      </c>
      <c r="Y28" s="251" t="str">
        <f t="shared" si="20"/>
        <v>Risco Moderado</v>
      </c>
      <c r="Z28" s="75" t="s">
        <v>521</v>
      </c>
      <c r="AA28" s="75" t="s">
        <v>522</v>
      </c>
      <c r="AB28" s="76" t="s">
        <v>197</v>
      </c>
      <c r="AC28" s="201">
        <f t="shared" si="9"/>
        <v>3</v>
      </c>
      <c r="AD28" s="201">
        <f t="shared" si="10"/>
        <v>3</v>
      </c>
      <c r="AE28" s="201">
        <f t="shared" si="11"/>
        <v>6</v>
      </c>
      <c r="AF28" s="202" t="str">
        <f t="shared" si="12"/>
        <v>Risco Moderado</v>
      </c>
      <c r="AG28" s="251" t="str">
        <f t="shared" si="13"/>
        <v>Risco Moderado</v>
      </c>
      <c r="AH28" s="213" t="s">
        <v>209</v>
      </c>
      <c r="AI28" s="75" t="s">
        <v>543</v>
      </c>
      <c r="AJ28" s="74"/>
      <c r="AK28" s="75" t="s">
        <v>544</v>
      </c>
      <c r="AL28" s="74"/>
      <c r="AM28" s="216"/>
      <c r="AN28" s="216"/>
      <c r="AO28" s="74"/>
      <c r="AP28" s="74"/>
      <c r="AQ28" s="74"/>
    </row>
    <row r="29" spans="1:43" ht="50.1" customHeight="1" x14ac:dyDescent="0.25">
      <c r="A29" s="258" t="s">
        <v>319</v>
      </c>
      <c r="B29" s="74" t="s">
        <v>361</v>
      </c>
      <c r="C29" s="74" t="s">
        <v>125</v>
      </c>
      <c r="D29" s="74" t="s">
        <v>437</v>
      </c>
      <c r="E29" s="212" t="s">
        <v>479</v>
      </c>
      <c r="F29" s="229" t="s">
        <v>435</v>
      </c>
      <c r="G29" s="74" t="s">
        <v>151</v>
      </c>
      <c r="H29" s="75" t="s">
        <v>480</v>
      </c>
      <c r="I29" s="74" t="s">
        <v>433</v>
      </c>
      <c r="J29" s="76" t="s">
        <v>488</v>
      </c>
      <c r="K29" s="233">
        <f t="shared" si="0"/>
        <v>3</v>
      </c>
      <c r="L29" s="233">
        <f t="shared" si="1"/>
        <v>4</v>
      </c>
      <c r="M29" s="213" t="s">
        <v>46</v>
      </c>
      <c r="N29" s="213" t="s">
        <v>46</v>
      </c>
      <c r="O29" s="213" t="s">
        <v>47</v>
      </c>
      <c r="P29" s="213" t="s">
        <v>47</v>
      </c>
      <c r="Q29" s="213" t="s">
        <v>46</v>
      </c>
      <c r="R29" s="213" t="s">
        <v>46</v>
      </c>
      <c r="S29" s="203">
        <f t="shared" si="14"/>
        <v>2</v>
      </c>
      <c r="T29" s="204">
        <f t="shared" si="15"/>
        <v>2</v>
      </c>
      <c r="U29" s="204" t="str">
        <f t="shared" si="16"/>
        <v>2- Pequeno</v>
      </c>
      <c r="V29" s="200" t="str">
        <f t="shared" si="17"/>
        <v>2- Pequeno</v>
      </c>
      <c r="W29" s="205">
        <f t="shared" si="18"/>
        <v>8</v>
      </c>
      <c r="X29" s="233" t="str">
        <f t="shared" si="19"/>
        <v>Risco Moderado</v>
      </c>
      <c r="Y29" s="251" t="str">
        <f t="shared" si="20"/>
        <v>Risco Moderado</v>
      </c>
      <c r="Z29" s="75" t="s">
        <v>523</v>
      </c>
      <c r="AA29" s="75" t="s">
        <v>524</v>
      </c>
      <c r="AB29" s="76" t="s">
        <v>199</v>
      </c>
      <c r="AC29" s="201">
        <f t="shared" si="9"/>
        <v>2</v>
      </c>
      <c r="AD29" s="201">
        <f t="shared" si="10"/>
        <v>3</v>
      </c>
      <c r="AE29" s="201">
        <f t="shared" si="11"/>
        <v>5</v>
      </c>
      <c r="AF29" s="202" t="str">
        <f t="shared" si="12"/>
        <v>Risco Moderado</v>
      </c>
      <c r="AG29" s="251" t="str">
        <f t="shared" si="13"/>
        <v>Risco Moderado</v>
      </c>
      <c r="AH29" s="213" t="s">
        <v>88</v>
      </c>
      <c r="AI29" s="215"/>
      <c r="AJ29" s="234"/>
      <c r="AK29" s="215"/>
      <c r="AL29" s="214"/>
      <c r="AM29" s="216"/>
      <c r="AN29" s="216"/>
      <c r="AO29" s="74"/>
      <c r="AP29" s="74"/>
      <c r="AQ29" s="74"/>
    </row>
    <row r="30" spans="1:43" ht="50.1" customHeight="1" x14ac:dyDescent="0.25">
      <c r="A30" s="258" t="s">
        <v>320</v>
      </c>
      <c r="B30" s="74" t="s">
        <v>361</v>
      </c>
      <c r="C30" s="74" t="s">
        <v>125</v>
      </c>
      <c r="D30" s="74" t="s">
        <v>130</v>
      </c>
      <c r="E30" s="75" t="s">
        <v>481</v>
      </c>
      <c r="F30" s="229" t="s">
        <v>21</v>
      </c>
      <c r="G30" s="74" t="s">
        <v>446</v>
      </c>
      <c r="H30" s="212" t="s">
        <v>482</v>
      </c>
      <c r="I30" s="74" t="s">
        <v>433</v>
      </c>
      <c r="J30" s="76" t="s">
        <v>489</v>
      </c>
      <c r="K30" s="233">
        <f t="shared" si="0"/>
        <v>2</v>
      </c>
      <c r="L30" s="233">
        <f t="shared" si="1"/>
        <v>4</v>
      </c>
      <c r="M30" s="213" t="s">
        <v>46</v>
      </c>
      <c r="N30" s="213" t="s">
        <v>47</v>
      </c>
      <c r="O30" s="213" t="s">
        <v>47</v>
      </c>
      <c r="P30" s="213" t="s">
        <v>47</v>
      </c>
      <c r="Q30" s="213" t="s">
        <v>47</v>
      </c>
      <c r="R30" s="213" t="s">
        <v>46</v>
      </c>
      <c r="S30" s="203">
        <f t="shared" si="14"/>
        <v>2</v>
      </c>
      <c r="T30" s="204">
        <f t="shared" si="15"/>
        <v>2</v>
      </c>
      <c r="U30" s="204" t="str">
        <f t="shared" si="16"/>
        <v>2- Pequeno</v>
      </c>
      <c r="V30" s="200" t="str">
        <f t="shared" si="17"/>
        <v>2- Pequeno</v>
      </c>
      <c r="W30" s="205">
        <f t="shared" si="18"/>
        <v>7</v>
      </c>
      <c r="X30" s="233" t="str">
        <f t="shared" si="19"/>
        <v>Risco Moderado</v>
      </c>
      <c r="Y30" s="251" t="str">
        <f t="shared" si="20"/>
        <v>Risco Moderado</v>
      </c>
      <c r="Z30" s="75" t="s">
        <v>525</v>
      </c>
      <c r="AA30" s="75"/>
      <c r="AB30" s="76" t="s">
        <v>197</v>
      </c>
      <c r="AC30" s="201">
        <f t="shared" si="9"/>
        <v>3</v>
      </c>
      <c r="AD30" s="201">
        <f t="shared" si="10"/>
        <v>3</v>
      </c>
      <c r="AE30" s="201">
        <f t="shared" si="11"/>
        <v>5</v>
      </c>
      <c r="AF30" s="202" t="str">
        <f t="shared" si="12"/>
        <v>Risco Moderado</v>
      </c>
      <c r="AG30" s="251" t="str">
        <f t="shared" si="13"/>
        <v>Risco Moderado</v>
      </c>
      <c r="AH30" s="74" t="s">
        <v>88</v>
      </c>
      <c r="AI30" s="75"/>
      <c r="AJ30" s="74"/>
      <c r="AK30" s="75"/>
      <c r="AL30" s="74"/>
      <c r="AM30" s="216"/>
      <c r="AN30" s="216"/>
      <c r="AO30" s="74"/>
      <c r="AP30" s="74"/>
      <c r="AQ30" s="74"/>
    </row>
    <row r="31" spans="1:43" ht="50.1" customHeight="1" x14ac:dyDescent="0.25">
      <c r="A31" s="258" t="s">
        <v>321</v>
      </c>
      <c r="B31" s="74" t="s">
        <v>361</v>
      </c>
      <c r="C31" s="74" t="s">
        <v>125</v>
      </c>
      <c r="D31" s="74" t="s">
        <v>130</v>
      </c>
      <c r="E31" s="212" t="s">
        <v>483</v>
      </c>
      <c r="F31" s="229" t="s">
        <v>21</v>
      </c>
      <c r="G31" s="74" t="s">
        <v>446</v>
      </c>
      <c r="H31" s="75" t="s">
        <v>482</v>
      </c>
      <c r="I31" s="74" t="s">
        <v>433</v>
      </c>
      <c r="J31" s="76" t="s">
        <v>488</v>
      </c>
      <c r="K31" s="233">
        <f t="shared" si="0"/>
        <v>3</v>
      </c>
      <c r="L31" s="233">
        <f t="shared" si="1"/>
        <v>4</v>
      </c>
      <c r="M31" s="213" t="s">
        <v>46</v>
      </c>
      <c r="N31" s="213" t="s">
        <v>47</v>
      </c>
      <c r="O31" s="213" t="s">
        <v>47</v>
      </c>
      <c r="P31" s="213" t="s">
        <v>47</v>
      </c>
      <c r="Q31" s="213" t="s">
        <v>47</v>
      </c>
      <c r="R31" s="213" t="s">
        <v>46</v>
      </c>
      <c r="S31" s="203">
        <f t="shared" si="14"/>
        <v>2</v>
      </c>
      <c r="T31" s="204">
        <f t="shared" si="15"/>
        <v>2</v>
      </c>
      <c r="U31" s="204" t="str">
        <f t="shared" si="16"/>
        <v>2- Pequeno</v>
      </c>
      <c r="V31" s="200" t="str">
        <f t="shared" si="17"/>
        <v>2- Pequeno</v>
      </c>
      <c r="W31" s="205">
        <f t="shared" si="18"/>
        <v>8</v>
      </c>
      <c r="X31" s="233" t="str">
        <f t="shared" si="19"/>
        <v>Risco Moderado</v>
      </c>
      <c r="Y31" s="251" t="str">
        <f t="shared" si="20"/>
        <v>Risco Moderado</v>
      </c>
      <c r="Z31" s="75" t="s">
        <v>526</v>
      </c>
      <c r="AA31" s="75"/>
      <c r="AB31" s="76" t="s">
        <v>195</v>
      </c>
      <c r="AC31" s="201">
        <f t="shared" si="9"/>
        <v>4</v>
      </c>
      <c r="AD31" s="201">
        <f t="shared" si="10"/>
        <v>4</v>
      </c>
      <c r="AE31" s="201">
        <f t="shared" si="11"/>
        <v>7</v>
      </c>
      <c r="AF31" s="202" t="str">
        <f t="shared" si="12"/>
        <v>Risco Moderado</v>
      </c>
      <c r="AG31" s="251" t="str">
        <f t="shared" si="13"/>
        <v>Risco Moderado</v>
      </c>
      <c r="AH31" s="74" t="s">
        <v>88</v>
      </c>
      <c r="AI31" s="215"/>
      <c r="AJ31" s="234"/>
      <c r="AK31" s="215"/>
      <c r="AL31" s="74"/>
      <c r="AM31" s="216"/>
      <c r="AN31" s="216"/>
      <c r="AO31" s="74"/>
      <c r="AP31" s="74"/>
      <c r="AQ31" s="74"/>
    </row>
    <row r="32" spans="1:43" ht="50.1" customHeight="1" x14ac:dyDescent="0.25">
      <c r="A32" s="258" t="s">
        <v>322</v>
      </c>
      <c r="B32" s="74" t="s">
        <v>361</v>
      </c>
      <c r="C32" s="74" t="s">
        <v>125</v>
      </c>
      <c r="D32" s="74" t="s">
        <v>437</v>
      </c>
      <c r="E32" s="75" t="s">
        <v>484</v>
      </c>
      <c r="F32" s="229" t="s">
        <v>11</v>
      </c>
      <c r="G32" s="74" t="s">
        <v>149</v>
      </c>
      <c r="H32" s="212" t="s">
        <v>485</v>
      </c>
      <c r="I32" s="74" t="s">
        <v>433</v>
      </c>
      <c r="J32" s="76" t="s">
        <v>489</v>
      </c>
      <c r="K32" s="233">
        <f t="shared" si="0"/>
        <v>2</v>
      </c>
      <c r="L32" s="233">
        <f t="shared" si="1"/>
        <v>4</v>
      </c>
      <c r="M32" s="213" t="s">
        <v>53</v>
      </c>
      <c r="N32" s="213" t="s">
        <v>87</v>
      </c>
      <c r="O32" s="213" t="s">
        <v>46</v>
      </c>
      <c r="P32" s="213" t="s">
        <v>48</v>
      </c>
      <c r="Q32" s="213" t="s">
        <v>48</v>
      </c>
      <c r="R32" s="213" t="s">
        <v>46</v>
      </c>
      <c r="S32" s="203">
        <f t="shared" si="14"/>
        <v>4</v>
      </c>
      <c r="T32" s="204">
        <f t="shared" si="15"/>
        <v>4</v>
      </c>
      <c r="U32" s="204" t="str">
        <f t="shared" si="16"/>
        <v>4- Grande</v>
      </c>
      <c r="V32" s="200" t="str">
        <f t="shared" si="17"/>
        <v>4- Grande</v>
      </c>
      <c r="W32" s="205">
        <f t="shared" si="18"/>
        <v>14</v>
      </c>
      <c r="X32" s="233" t="str">
        <f t="shared" si="19"/>
        <v>Risco Alto</v>
      </c>
      <c r="Y32" s="251" t="str">
        <f t="shared" si="20"/>
        <v>Risco Alto</v>
      </c>
      <c r="Z32" s="75" t="s">
        <v>527</v>
      </c>
      <c r="AA32" s="75"/>
      <c r="AB32" s="76" t="s">
        <v>49</v>
      </c>
      <c r="AC32" s="201">
        <f t="shared" si="9"/>
        <v>5</v>
      </c>
      <c r="AD32" s="201">
        <f t="shared" si="10"/>
        <v>4</v>
      </c>
      <c r="AE32" s="201">
        <f t="shared" si="11"/>
        <v>14</v>
      </c>
      <c r="AF32" s="202" t="str">
        <f t="shared" si="12"/>
        <v>Risco Alto</v>
      </c>
      <c r="AG32" s="251" t="str">
        <f t="shared" si="13"/>
        <v>Risco Alto</v>
      </c>
      <c r="AH32" s="213" t="s">
        <v>209</v>
      </c>
      <c r="AI32" s="75" t="s">
        <v>545</v>
      </c>
      <c r="AJ32" s="74"/>
      <c r="AK32" s="75" t="s">
        <v>546</v>
      </c>
      <c r="AL32" s="74"/>
      <c r="AM32" s="216"/>
      <c r="AN32" s="216"/>
      <c r="AO32" s="74"/>
      <c r="AP32" s="74"/>
      <c r="AQ32" s="74"/>
    </row>
    <row r="33" spans="1:43" ht="50.1" customHeight="1" x14ac:dyDescent="0.25">
      <c r="A33" s="258" t="s">
        <v>323</v>
      </c>
      <c r="B33" s="74" t="s">
        <v>361</v>
      </c>
      <c r="C33" s="74" t="s">
        <v>125</v>
      </c>
      <c r="D33" s="74" t="s">
        <v>429</v>
      </c>
      <c r="E33" s="212" t="s">
        <v>486</v>
      </c>
      <c r="F33" s="229" t="s">
        <v>21</v>
      </c>
      <c r="G33" s="74" t="s">
        <v>446</v>
      </c>
      <c r="H33" s="75" t="s">
        <v>487</v>
      </c>
      <c r="I33" s="74" t="s">
        <v>433</v>
      </c>
      <c r="J33" s="76" t="s">
        <v>488</v>
      </c>
      <c r="K33" s="233">
        <f t="shared" si="0"/>
        <v>3</v>
      </c>
      <c r="L33" s="233">
        <f t="shared" si="1"/>
        <v>4</v>
      </c>
      <c r="M33" s="213" t="s">
        <v>48</v>
      </c>
      <c r="N33" s="213" t="s">
        <v>53</v>
      </c>
      <c r="O33" s="213" t="s">
        <v>53</v>
      </c>
      <c r="P33" s="213" t="s">
        <v>48</v>
      </c>
      <c r="Q33" s="213" t="s">
        <v>46</v>
      </c>
      <c r="R33" s="213" t="s">
        <v>48</v>
      </c>
      <c r="S33" s="203">
        <f t="shared" si="14"/>
        <v>4</v>
      </c>
      <c r="T33" s="204">
        <f t="shared" si="15"/>
        <v>4</v>
      </c>
      <c r="U33" s="204" t="str">
        <f t="shared" si="16"/>
        <v>4- Grande</v>
      </c>
      <c r="V33" s="200" t="str">
        <f t="shared" si="17"/>
        <v>4- Grande</v>
      </c>
      <c r="W33" s="205">
        <f t="shared" si="18"/>
        <v>16</v>
      </c>
      <c r="X33" s="233" t="str">
        <f t="shared" si="19"/>
        <v>Risco Alto</v>
      </c>
      <c r="Y33" s="251" t="str">
        <f t="shared" si="20"/>
        <v>Risco Alto</v>
      </c>
      <c r="Z33" s="75" t="s">
        <v>528</v>
      </c>
      <c r="AA33" s="75" t="s">
        <v>529</v>
      </c>
      <c r="AB33" s="76" t="s">
        <v>197</v>
      </c>
      <c r="AC33" s="201">
        <f t="shared" si="9"/>
        <v>3</v>
      </c>
      <c r="AD33" s="201">
        <f t="shared" si="10"/>
        <v>3</v>
      </c>
      <c r="AE33" s="201">
        <f t="shared" si="11"/>
        <v>12</v>
      </c>
      <c r="AF33" s="202" t="str">
        <f t="shared" si="12"/>
        <v>Risco Alto</v>
      </c>
      <c r="AG33" s="251" t="str">
        <f t="shared" si="13"/>
        <v>Risco Alto</v>
      </c>
      <c r="AH33" s="213" t="s">
        <v>209</v>
      </c>
      <c r="AI33" s="215" t="s">
        <v>547</v>
      </c>
      <c r="AJ33" s="234"/>
      <c r="AK33" s="215" t="s">
        <v>548</v>
      </c>
      <c r="AL33" s="74"/>
      <c r="AM33" s="216"/>
      <c r="AN33" s="216"/>
      <c r="AO33" s="74"/>
      <c r="AP33" s="74"/>
      <c r="AQ33" s="74"/>
    </row>
    <row r="34" spans="1:43" ht="50.1" hidden="1" customHeight="1" x14ac:dyDescent="0.25">
      <c r="A34" s="258" t="s">
        <v>324</v>
      </c>
      <c r="B34" s="74"/>
      <c r="C34" s="74"/>
      <c r="D34" s="74"/>
      <c r="E34" s="75"/>
      <c r="F34" s="229"/>
      <c r="G34" s="74"/>
      <c r="H34" s="212"/>
      <c r="I34" s="74"/>
      <c r="J34" s="76"/>
      <c r="K34" s="233">
        <f t="shared" si="0"/>
        <v>0</v>
      </c>
      <c r="L34" s="233">
        <f t="shared" si="1"/>
        <v>3</v>
      </c>
      <c r="M34" s="213"/>
      <c r="N34" s="213"/>
      <c r="O34" s="213"/>
      <c r="P34" s="213"/>
      <c r="Q34" s="213"/>
      <c r="R34" s="213"/>
      <c r="S34" s="203">
        <f t="shared" si="14"/>
        <v>0</v>
      </c>
      <c r="T34" s="204">
        <f t="shared" si="15"/>
        <v>0</v>
      </c>
      <c r="U34" s="204" t="str">
        <f t="shared" si="16"/>
        <v/>
      </c>
      <c r="V34" s="200" t="str">
        <f t="shared" si="17"/>
        <v/>
      </c>
      <c r="W34" s="205">
        <f t="shared" si="18"/>
        <v>0</v>
      </c>
      <c r="X34" s="233">
        <f t="shared" si="19"/>
        <v>0</v>
      </c>
      <c r="Y34" s="251" t="str">
        <f t="shared" si="20"/>
        <v/>
      </c>
      <c r="Z34" s="75"/>
      <c r="AA34" s="75"/>
      <c r="AB34" s="76"/>
      <c r="AC34" s="201" t="b">
        <f t="shared" si="9"/>
        <v>0</v>
      </c>
      <c r="AD34" s="201">
        <f t="shared" si="10"/>
        <v>0</v>
      </c>
      <c r="AE34" s="201">
        <f t="shared" si="11"/>
        <v>0</v>
      </c>
      <c r="AF34" s="202">
        <f t="shared" si="12"/>
        <v>0</v>
      </c>
      <c r="AG34" s="251" t="str">
        <f t="shared" si="13"/>
        <v/>
      </c>
      <c r="AH34" s="213"/>
      <c r="AI34" s="75"/>
      <c r="AJ34" s="74"/>
      <c r="AK34" s="75"/>
      <c r="AL34" s="74"/>
      <c r="AM34" s="216"/>
      <c r="AN34" s="216"/>
      <c r="AO34" s="74"/>
      <c r="AP34" s="74"/>
      <c r="AQ34" s="74"/>
    </row>
    <row r="35" spans="1:43" ht="50.1" hidden="1" customHeight="1" x14ac:dyDescent="0.25">
      <c r="A35" s="258" t="s">
        <v>325</v>
      </c>
      <c r="B35" s="74"/>
      <c r="C35" s="74"/>
      <c r="D35" s="74"/>
      <c r="E35" s="212"/>
      <c r="F35" s="229"/>
      <c r="G35" s="74"/>
      <c r="H35" s="75"/>
      <c r="I35" s="74"/>
      <c r="J35" s="76"/>
      <c r="K35" s="233">
        <f t="shared" si="0"/>
        <v>0</v>
      </c>
      <c r="L35" s="233">
        <f t="shared" si="1"/>
        <v>3</v>
      </c>
      <c r="M35" s="213"/>
      <c r="N35" s="213"/>
      <c r="O35" s="213"/>
      <c r="P35" s="213"/>
      <c r="Q35" s="213"/>
      <c r="R35" s="213"/>
      <c r="S35" s="203">
        <f t="shared" si="14"/>
        <v>0</v>
      </c>
      <c r="T35" s="204">
        <f t="shared" si="15"/>
        <v>0</v>
      </c>
      <c r="U35" s="204" t="str">
        <f t="shared" si="16"/>
        <v/>
      </c>
      <c r="V35" s="200" t="str">
        <f t="shared" si="17"/>
        <v/>
      </c>
      <c r="W35" s="205">
        <f t="shared" si="18"/>
        <v>0</v>
      </c>
      <c r="X35" s="233">
        <f t="shared" si="19"/>
        <v>0</v>
      </c>
      <c r="Y35" s="251" t="str">
        <f t="shared" si="20"/>
        <v/>
      </c>
      <c r="Z35" s="75"/>
      <c r="AA35" s="75"/>
      <c r="AB35" s="76"/>
      <c r="AC35" s="201" t="b">
        <f t="shared" si="9"/>
        <v>0</v>
      </c>
      <c r="AD35" s="201">
        <f t="shared" si="10"/>
        <v>0</v>
      </c>
      <c r="AE35" s="201">
        <f t="shared" si="11"/>
        <v>0</v>
      </c>
      <c r="AF35" s="202">
        <f t="shared" si="12"/>
        <v>0</v>
      </c>
      <c r="AG35" s="251" t="str">
        <f t="shared" si="13"/>
        <v/>
      </c>
      <c r="AH35" s="213"/>
      <c r="AI35" s="215"/>
      <c r="AJ35" s="234"/>
      <c r="AK35" s="215"/>
      <c r="AL35" s="214"/>
      <c r="AM35" s="216"/>
      <c r="AN35" s="216"/>
      <c r="AO35" s="74"/>
      <c r="AP35" s="74"/>
      <c r="AQ35" s="74"/>
    </row>
    <row r="36" spans="1:43" ht="50.1" hidden="1" customHeight="1" x14ac:dyDescent="0.25">
      <c r="A36" s="258" t="s">
        <v>326</v>
      </c>
      <c r="B36" s="74"/>
      <c r="C36" s="74"/>
      <c r="D36" s="74"/>
      <c r="E36" s="75"/>
      <c r="F36" s="229"/>
      <c r="G36" s="74"/>
      <c r="H36" s="212"/>
      <c r="I36" s="74"/>
      <c r="J36" s="76"/>
      <c r="K36" s="233">
        <f t="shared" si="0"/>
        <v>0</v>
      </c>
      <c r="L36" s="233">
        <f t="shared" si="1"/>
        <v>3</v>
      </c>
      <c r="M36" s="213"/>
      <c r="N36" s="213"/>
      <c r="O36" s="213"/>
      <c r="P36" s="213"/>
      <c r="Q36" s="213"/>
      <c r="R36" s="213"/>
      <c r="S36" s="203">
        <f t="shared" si="14"/>
        <v>0</v>
      </c>
      <c r="T36" s="204">
        <f t="shared" si="15"/>
        <v>0</v>
      </c>
      <c r="U36" s="204" t="str">
        <f t="shared" si="16"/>
        <v/>
      </c>
      <c r="V36" s="200" t="str">
        <f t="shared" si="17"/>
        <v/>
      </c>
      <c r="W36" s="205">
        <f t="shared" si="18"/>
        <v>0</v>
      </c>
      <c r="X36" s="233">
        <f t="shared" si="19"/>
        <v>0</v>
      </c>
      <c r="Y36" s="251" t="str">
        <f t="shared" si="20"/>
        <v/>
      </c>
      <c r="Z36" s="75"/>
      <c r="AA36" s="212"/>
      <c r="AB36" s="76"/>
      <c r="AC36" s="201" t="b">
        <f t="shared" si="9"/>
        <v>0</v>
      </c>
      <c r="AD36" s="201">
        <f t="shared" si="10"/>
        <v>0</v>
      </c>
      <c r="AE36" s="201">
        <f t="shared" si="11"/>
        <v>0</v>
      </c>
      <c r="AF36" s="202">
        <f t="shared" si="12"/>
        <v>0</v>
      </c>
      <c r="AG36" s="251" t="str">
        <f t="shared" si="13"/>
        <v/>
      </c>
      <c r="AH36" s="213"/>
      <c r="AI36" s="75"/>
      <c r="AJ36" s="74"/>
      <c r="AK36" s="75"/>
      <c r="AL36" s="74"/>
      <c r="AM36" s="216"/>
      <c r="AN36" s="216"/>
      <c r="AO36" s="74"/>
      <c r="AP36" s="74"/>
      <c r="AQ36" s="74"/>
    </row>
    <row r="37" spans="1:43" ht="50.1" hidden="1" customHeight="1" x14ac:dyDescent="0.25">
      <c r="A37" s="258" t="s">
        <v>327</v>
      </c>
      <c r="B37" s="74"/>
      <c r="C37" s="74"/>
      <c r="D37" s="74"/>
      <c r="E37" s="212"/>
      <c r="F37" s="229"/>
      <c r="G37" s="74"/>
      <c r="H37" s="75"/>
      <c r="I37" s="74"/>
      <c r="J37" s="76"/>
      <c r="K37" s="233">
        <f t="shared" si="0"/>
        <v>0</v>
      </c>
      <c r="L37" s="233">
        <f t="shared" si="1"/>
        <v>3</v>
      </c>
      <c r="M37" s="213"/>
      <c r="N37" s="213"/>
      <c r="O37" s="213"/>
      <c r="P37" s="213"/>
      <c r="Q37" s="213"/>
      <c r="R37" s="213"/>
      <c r="S37" s="203">
        <f t="shared" si="14"/>
        <v>0</v>
      </c>
      <c r="T37" s="204">
        <f t="shared" si="15"/>
        <v>0</v>
      </c>
      <c r="U37" s="204" t="str">
        <f t="shared" si="16"/>
        <v/>
      </c>
      <c r="V37" s="200" t="str">
        <f t="shared" si="17"/>
        <v/>
      </c>
      <c r="W37" s="205">
        <f t="shared" si="18"/>
        <v>0</v>
      </c>
      <c r="X37" s="233">
        <f t="shared" si="19"/>
        <v>0</v>
      </c>
      <c r="Y37" s="251" t="str">
        <f t="shared" si="20"/>
        <v/>
      </c>
      <c r="Z37" s="75"/>
      <c r="AA37" s="75"/>
      <c r="AB37" s="76"/>
      <c r="AC37" s="201" t="b">
        <f t="shared" si="9"/>
        <v>0</v>
      </c>
      <c r="AD37" s="201">
        <f t="shared" si="10"/>
        <v>0</v>
      </c>
      <c r="AE37" s="201">
        <f t="shared" si="11"/>
        <v>0</v>
      </c>
      <c r="AF37" s="202">
        <f t="shared" si="12"/>
        <v>0</v>
      </c>
      <c r="AG37" s="251" t="str">
        <f t="shared" si="13"/>
        <v/>
      </c>
      <c r="AH37" s="213"/>
      <c r="AI37" s="215"/>
      <c r="AJ37" s="234"/>
      <c r="AK37" s="215"/>
      <c r="AL37" s="74"/>
      <c r="AM37" s="216"/>
      <c r="AN37" s="216"/>
      <c r="AO37" s="74"/>
      <c r="AP37" s="74"/>
      <c r="AQ37" s="74"/>
    </row>
    <row r="38" spans="1:43" ht="50.1" hidden="1" customHeight="1" x14ac:dyDescent="0.25">
      <c r="A38" s="258" t="s">
        <v>328</v>
      </c>
      <c r="B38" s="74"/>
      <c r="C38" s="74"/>
      <c r="D38" s="74"/>
      <c r="E38" s="75"/>
      <c r="F38" s="229"/>
      <c r="G38" s="74"/>
      <c r="H38" s="212"/>
      <c r="I38" s="74"/>
      <c r="J38" s="76"/>
      <c r="K38" s="233">
        <f t="shared" si="0"/>
        <v>0</v>
      </c>
      <c r="L38" s="233">
        <f t="shared" si="1"/>
        <v>3</v>
      </c>
      <c r="M38" s="213"/>
      <c r="N38" s="213"/>
      <c r="O38" s="213"/>
      <c r="P38" s="213"/>
      <c r="Q38" s="213"/>
      <c r="R38" s="213"/>
      <c r="S38" s="203">
        <f t="shared" si="14"/>
        <v>0</v>
      </c>
      <c r="T38" s="204">
        <f t="shared" si="15"/>
        <v>0</v>
      </c>
      <c r="U38" s="204" t="str">
        <f t="shared" si="16"/>
        <v/>
      </c>
      <c r="V38" s="200" t="str">
        <f t="shared" si="17"/>
        <v/>
      </c>
      <c r="W38" s="205">
        <f t="shared" si="18"/>
        <v>0</v>
      </c>
      <c r="X38" s="233">
        <f t="shared" si="19"/>
        <v>0</v>
      </c>
      <c r="Y38" s="251" t="str">
        <f t="shared" si="20"/>
        <v/>
      </c>
      <c r="Z38" s="75"/>
      <c r="AA38" s="212"/>
      <c r="AB38" s="76"/>
      <c r="AC38" s="201" t="b">
        <f t="shared" si="9"/>
        <v>0</v>
      </c>
      <c r="AD38" s="201">
        <f t="shared" si="10"/>
        <v>0</v>
      </c>
      <c r="AE38" s="201">
        <f t="shared" si="11"/>
        <v>0</v>
      </c>
      <c r="AF38" s="202">
        <f t="shared" si="12"/>
        <v>0</v>
      </c>
      <c r="AG38" s="251" t="str">
        <f t="shared" si="13"/>
        <v/>
      </c>
      <c r="AH38" s="213"/>
      <c r="AI38" s="75"/>
      <c r="AJ38" s="74"/>
      <c r="AK38" s="75"/>
      <c r="AL38" s="74"/>
      <c r="AM38" s="216"/>
      <c r="AN38" s="216"/>
      <c r="AO38" s="74"/>
      <c r="AP38" s="74"/>
      <c r="AQ38" s="74"/>
    </row>
    <row r="39" spans="1:43" ht="50.1" hidden="1" customHeight="1" x14ac:dyDescent="0.25">
      <c r="A39" s="258" t="s">
        <v>329</v>
      </c>
      <c r="B39" s="74"/>
      <c r="C39" s="74"/>
      <c r="D39" s="74"/>
      <c r="E39" s="212"/>
      <c r="F39" s="229"/>
      <c r="G39" s="74"/>
      <c r="H39" s="75"/>
      <c r="I39" s="74"/>
      <c r="J39" s="76"/>
      <c r="K39" s="233">
        <f t="shared" si="0"/>
        <v>0</v>
      </c>
      <c r="L39" s="233">
        <f t="shared" si="1"/>
        <v>3</v>
      </c>
      <c r="M39" s="77"/>
      <c r="N39" s="77"/>
      <c r="O39" s="77"/>
      <c r="P39" s="77"/>
      <c r="Q39" s="77"/>
      <c r="R39" s="77"/>
      <c r="S39" s="203">
        <f t="shared" si="14"/>
        <v>0</v>
      </c>
      <c r="T39" s="204">
        <f t="shared" si="15"/>
        <v>0</v>
      </c>
      <c r="U39" s="204" t="str">
        <f t="shared" si="16"/>
        <v/>
      </c>
      <c r="V39" s="200" t="str">
        <f t="shared" si="17"/>
        <v/>
      </c>
      <c r="W39" s="205">
        <f t="shared" si="18"/>
        <v>0</v>
      </c>
      <c r="X39" s="233">
        <f t="shared" si="19"/>
        <v>0</v>
      </c>
      <c r="Y39" s="251" t="str">
        <f t="shared" si="20"/>
        <v/>
      </c>
      <c r="Z39" s="75"/>
      <c r="AA39" s="75"/>
      <c r="AB39" s="76"/>
      <c r="AC39" s="201" t="b">
        <f t="shared" si="9"/>
        <v>0</v>
      </c>
      <c r="AD39" s="201">
        <f t="shared" si="10"/>
        <v>0</v>
      </c>
      <c r="AE39" s="201">
        <f t="shared" si="11"/>
        <v>0</v>
      </c>
      <c r="AF39" s="202">
        <f t="shared" si="12"/>
        <v>0</v>
      </c>
      <c r="AG39" s="251" t="str">
        <f t="shared" si="13"/>
        <v/>
      </c>
      <c r="AH39" s="77"/>
      <c r="AI39" s="215"/>
      <c r="AJ39" s="234"/>
      <c r="AK39" s="215"/>
      <c r="AL39" s="234"/>
      <c r="AM39" s="217"/>
      <c r="AN39" s="217"/>
      <c r="AO39" s="234"/>
      <c r="AP39" s="234"/>
      <c r="AQ39" s="234"/>
    </row>
    <row r="40" spans="1:43" ht="50.1" hidden="1" customHeight="1" x14ac:dyDescent="0.25">
      <c r="A40" s="258" t="s">
        <v>330</v>
      </c>
      <c r="B40" s="74"/>
      <c r="C40" s="74"/>
      <c r="D40" s="74"/>
      <c r="E40" s="75"/>
      <c r="F40" s="229"/>
      <c r="G40" s="74"/>
      <c r="H40" s="212"/>
      <c r="I40" s="74"/>
      <c r="J40" s="76"/>
      <c r="K40" s="233">
        <f t="shared" si="0"/>
        <v>0</v>
      </c>
      <c r="L40" s="233">
        <f t="shared" si="1"/>
        <v>3</v>
      </c>
      <c r="M40" s="77"/>
      <c r="N40" s="77"/>
      <c r="O40" s="77"/>
      <c r="P40" s="77"/>
      <c r="Q40" s="77"/>
      <c r="R40" s="77"/>
      <c r="S40" s="203">
        <f t="shared" si="14"/>
        <v>0</v>
      </c>
      <c r="T40" s="204">
        <f t="shared" si="15"/>
        <v>0</v>
      </c>
      <c r="U40" s="204" t="str">
        <f t="shared" si="16"/>
        <v/>
      </c>
      <c r="V40" s="200" t="str">
        <f t="shared" si="17"/>
        <v/>
      </c>
      <c r="W40" s="205">
        <f t="shared" si="18"/>
        <v>0</v>
      </c>
      <c r="X40" s="233">
        <f t="shared" si="19"/>
        <v>0</v>
      </c>
      <c r="Y40" s="251" t="str">
        <f t="shared" si="20"/>
        <v/>
      </c>
      <c r="Z40" s="75"/>
      <c r="AA40" s="75"/>
      <c r="AB40" s="76"/>
      <c r="AC40" s="201" t="b">
        <f t="shared" si="9"/>
        <v>0</v>
      </c>
      <c r="AD40" s="201">
        <f t="shared" si="10"/>
        <v>0</v>
      </c>
      <c r="AE40" s="201">
        <f t="shared" si="11"/>
        <v>0</v>
      </c>
      <c r="AF40" s="202">
        <f t="shared" si="12"/>
        <v>0</v>
      </c>
      <c r="AG40" s="251" t="str">
        <f t="shared" si="13"/>
        <v/>
      </c>
      <c r="AH40" s="77"/>
      <c r="AI40" s="75"/>
      <c r="AJ40" s="74"/>
      <c r="AK40" s="75"/>
      <c r="AL40" s="234"/>
      <c r="AM40" s="217"/>
      <c r="AN40" s="217"/>
      <c r="AO40" s="234"/>
      <c r="AP40" s="234"/>
      <c r="AQ40" s="234"/>
    </row>
    <row r="41" spans="1:43" ht="50.1" hidden="1" customHeight="1" x14ac:dyDescent="0.25">
      <c r="A41" s="258" t="s">
        <v>331</v>
      </c>
      <c r="B41" s="74"/>
      <c r="C41" s="74"/>
      <c r="D41" s="74"/>
      <c r="E41" s="212"/>
      <c r="F41" s="229"/>
      <c r="G41" s="74"/>
      <c r="H41" s="75"/>
      <c r="I41" s="74"/>
      <c r="J41" s="76"/>
      <c r="K41" s="233">
        <f t="shared" si="0"/>
        <v>0</v>
      </c>
      <c r="L41" s="233">
        <f t="shared" si="1"/>
        <v>3</v>
      </c>
      <c r="M41" s="77"/>
      <c r="N41" s="77"/>
      <c r="O41" s="77"/>
      <c r="P41" s="77"/>
      <c r="Q41" s="77"/>
      <c r="R41" s="77"/>
      <c r="S41" s="203">
        <f t="shared" si="14"/>
        <v>0</v>
      </c>
      <c r="T41" s="204">
        <f t="shared" si="15"/>
        <v>0</v>
      </c>
      <c r="U41" s="204" t="str">
        <f t="shared" si="16"/>
        <v/>
      </c>
      <c r="V41" s="200" t="str">
        <f t="shared" si="17"/>
        <v/>
      </c>
      <c r="W41" s="205">
        <f t="shared" si="18"/>
        <v>0</v>
      </c>
      <c r="X41" s="233">
        <f t="shared" si="19"/>
        <v>0</v>
      </c>
      <c r="Y41" s="251" t="str">
        <f t="shared" si="20"/>
        <v/>
      </c>
      <c r="Z41" s="75"/>
      <c r="AA41" s="75"/>
      <c r="AB41" s="76"/>
      <c r="AC41" s="201" t="b">
        <f t="shared" si="9"/>
        <v>0</v>
      </c>
      <c r="AD41" s="201">
        <f t="shared" si="10"/>
        <v>0</v>
      </c>
      <c r="AE41" s="201">
        <f t="shared" si="11"/>
        <v>0</v>
      </c>
      <c r="AF41" s="202">
        <f t="shared" si="12"/>
        <v>0</v>
      </c>
      <c r="AG41" s="251" t="str">
        <f t="shared" si="13"/>
        <v/>
      </c>
      <c r="AH41" s="77"/>
      <c r="AI41" s="215"/>
      <c r="AJ41" s="234"/>
      <c r="AK41" s="215"/>
      <c r="AL41" s="234"/>
      <c r="AM41" s="217"/>
      <c r="AN41" s="217"/>
      <c r="AO41" s="234"/>
      <c r="AP41" s="234"/>
      <c r="AQ41" s="234"/>
    </row>
    <row r="42" spans="1:43" ht="50.1" hidden="1" customHeight="1" x14ac:dyDescent="0.25">
      <c r="A42" s="258" t="s">
        <v>332</v>
      </c>
      <c r="B42" s="74"/>
      <c r="C42" s="74"/>
      <c r="D42" s="74"/>
      <c r="E42" s="75"/>
      <c r="F42" s="229"/>
      <c r="G42" s="74"/>
      <c r="H42" s="212"/>
      <c r="I42" s="74"/>
      <c r="J42" s="76"/>
      <c r="K42" s="233">
        <f t="shared" si="0"/>
        <v>0</v>
      </c>
      <c r="L42" s="233">
        <f t="shared" si="1"/>
        <v>3</v>
      </c>
      <c r="M42" s="77"/>
      <c r="N42" s="77"/>
      <c r="O42" s="77"/>
      <c r="P42" s="77"/>
      <c r="Q42" s="77"/>
      <c r="R42" s="77"/>
      <c r="S42" s="203">
        <f t="shared" si="14"/>
        <v>0</v>
      </c>
      <c r="T42" s="204">
        <f t="shared" si="15"/>
        <v>0</v>
      </c>
      <c r="U42" s="204" t="str">
        <f t="shared" si="16"/>
        <v/>
      </c>
      <c r="V42" s="200" t="str">
        <f t="shared" si="17"/>
        <v/>
      </c>
      <c r="W42" s="205">
        <f t="shared" si="18"/>
        <v>0</v>
      </c>
      <c r="X42" s="233">
        <f t="shared" si="19"/>
        <v>0</v>
      </c>
      <c r="Y42" s="251" t="str">
        <f t="shared" si="20"/>
        <v/>
      </c>
      <c r="Z42" s="75"/>
      <c r="AA42" s="75"/>
      <c r="AB42" s="76"/>
      <c r="AC42" s="201" t="b">
        <f t="shared" si="9"/>
        <v>0</v>
      </c>
      <c r="AD42" s="201">
        <f t="shared" si="10"/>
        <v>0</v>
      </c>
      <c r="AE42" s="201">
        <f t="shared" si="11"/>
        <v>0</v>
      </c>
      <c r="AF42" s="202">
        <f t="shared" si="12"/>
        <v>0</v>
      </c>
      <c r="AG42" s="251" t="str">
        <f t="shared" si="13"/>
        <v/>
      </c>
      <c r="AH42" s="77"/>
      <c r="AI42" s="75"/>
      <c r="AJ42" s="74"/>
      <c r="AK42" s="75"/>
      <c r="AL42" s="234"/>
      <c r="AM42" s="217"/>
      <c r="AN42" s="217"/>
      <c r="AO42" s="234"/>
      <c r="AP42" s="234"/>
      <c r="AQ42" s="234"/>
    </row>
    <row r="43" spans="1:43" ht="50.1" hidden="1" customHeight="1" x14ac:dyDescent="0.25">
      <c r="A43" s="258" t="s">
        <v>333</v>
      </c>
      <c r="B43" s="74"/>
      <c r="C43" s="74"/>
      <c r="D43" s="74"/>
      <c r="E43" s="212"/>
      <c r="F43" s="229"/>
      <c r="G43" s="74"/>
      <c r="H43" s="75"/>
      <c r="I43" s="74"/>
      <c r="J43" s="76"/>
      <c r="K43" s="233">
        <f t="shared" si="0"/>
        <v>0</v>
      </c>
      <c r="L43" s="233">
        <f t="shared" si="1"/>
        <v>3</v>
      </c>
      <c r="M43" s="77"/>
      <c r="N43" s="77"/>
      <c r="O43" s="77"/>
      <c r="P43" s="77"/>
      <c r="Q43" s="77"/>
      <c r="R43" s="77"/>
      <c r="S43" s="203">
        <f t="shared" si="14"/>
        <v>0</v>
      </c>
      <c r="T43" s="204">
        <f t="shared" si="15"/>
        <v>0</v>
      </c>
      <c r="U43" s="204" t="str">
        <f t="shared" si="16"/>
        <v/>
      </c>
      <c r="V43" s="200" t="str">
        <f t="shared" si="17"/>
        <v/>
      </c>
      <c r="W43" s="205">
        <f t="shared" si="18"/>
        <v>0</v>
      </c>
      <c r="X43" s="233">
        <f t="shared" si="19"/>
        <v>0</v>
      </c>
      <c r="Y43" s="251" t="str">
        <f t="shared" si="20"/>
        <v/>
      </c>
      <c r="Z43" s="75"/>
      <c r="AA43" s="75"/>
      <c r="AB43" s="76"/>
      <c r="AC43" s="201" t="b">
        <f t="shared" si="9"/>
        <v>0</v>
      </c>
      <c r="AD43" s="201">
        <f t="shared" si="10"/>
        <v>0</v>
      </c>
      <c r="AE43" s="201">
        <f t="shared" si="11"/>
        <v>0</v>
      </c>
      <c r="AF43" s="202">
        <f t="shared" si="12"/>
        <v>0</v>
      </c>
      <c r="AG43" s="251" t="str">
        <f t="shared" si="13"/>
        <v/>
      </c>
      <c r="AH43" s="77"/>
      <c r="AI43" s="215"/>
      <c r="AJ43" s="234"/>
      <c r="AK43" s="215"/>
      <c r="AL43" s="234"/>
      <c r="AM43" s="217"/>
      <c r="AN43" s="217"/>
      <c r="AO43" s="234"/>
      <c r="AP43" s="234"/>
      <c r="AQ43" s="234"/>
    </row>
    <row r="44" spans="1:43" ht="50.1" hidden="1" customHeight="1" x14ac:dyDescent="0.25">
      <c r="A44" s="258" t="s">
        <v>334</v>
      </c>
      <c r="B44" s="74"/>
      <c r="C44" s="74"/>
      <c r="D44" s="74"/>
      <c r="E44" s="75"/>
      <c r="F44" s="229"/>
      <c r="G44" s="74"/>
      <c r="H44" s="212"/>
      <c r="I44" s="74"/>
      <c r="J44" s="76"/>
      <c r="K44" s="233">
        <f t="shared" si="0"/>
        <v>0</v>
      </c>
      <c r="L44" s="233">
        <f t="shared" si="1"/>
        <v>3</v>
      </c>
      <c r="M44" s="77"/>
      <c r="N44" s="77"/>
      <c r="O44" s="77"/>
      <c r="P44" s="77"/>
      <c r="Q44" s="77"/>
      <c r="R44" s="77"/>
      <c r="S44" s="203">
        <f t="shared" si="14"/>
        <v>0</v>
      </c>
      <c r="T44" s="204">
        <f t="shared" si="15"/>
        <v>0</v>
      </c>
      <c r="U44" s="204" t="str">
        <f t="shared" si="16"/>
        <v/>
      </c>
      <c r="V44" s="200" t="str">
        <f t="shared" si="17"/>
        <v/>
      </c>
      <c r="W44" s="205">
        <f t="shared" si="18"/>
        <v>0</v>
      </c>
      <c r="X44" s="233">
        <f t="shared" si="19"/>
        <v>0</v>
      </c>
      <c r="Y44" s="251" t="str">
        <f t="shared" si="20"/>
        <v/>
      </c>
      <c r="Z44" s="75"/>
      <c r="AA44" s="75"/>
      <c r="AB44" s="76"/>
      <c r="AC44" s="201" t="b">
        <f t="shared" si="9"/>
        <v>0</v>
      </c>
      <c r="AD44" s="201">
        <f t="shared" si="10"/>
        <v>0</v>
      </c>
      <c r="AE44" s="201">
        <f t="shared" si="11"/>
        <v>0</v>
      </c>
      <c r="AF44" s="202">
        <f t="shared" si="12"/>
        <v>0</v>
      </c>
      <c r="AG44" s="251" t="str">
        <f t="shared" si="13"/>
        <v/>
      </c>
      <c r="AH44" s="77"/>
      <c r="AI44" s="75"/>
      <c r="AJ44" s="74"/>
      <c r="AK44" s="75"/>
      <c r="AL44" s="234"/>
      <c r="AM44" s="217"/>
      <c r="AN44" s="217"/>
      <c r="AO44" s="234"/>
      <c r="AP44" s="234"/>
      <c r="AQ44" s="234"/>
    </row>
    <row r="45" spans="1:43" ht="50.1" hidden="1" customHeight="1" x14ac:dyDescent="0.25">
      <c r="A45" s="258" t="s">
        <v>335</v>
      </c>
      <c r="B45" s="74"/>
      <c r="C45" s="74"/>
      <c r="D45" s="74"/>
      <c r="E45" s="212"/>
      <c r="F45" s="229"/>
      <c r="G45" s="74"/>
      <c r="H45" s="75"/>
      <c r="I45" s="74"/>
      <c r="J45" s="76"/>
      <c r="K45" s="233">
        <f t="shared" si="0"/>
        <v>0</v>
      </c>
      <c r="L45" s="233">
        <f t="shared" si="1"/>
        <v>3</v>
      </c>
      <c r="M45" s="77"/>
      <c r="N45" s="77"/>
      <c r="O45" s="77"/>
      <c r="P45" s="77"/>
      <c r="Q45" s="77"/>
      <c r="R45" s="77"/>
      <c r="S45" s="203">
        <f t="shared" si="14"/>
        <v>0</v>
      </c>
      <c r="T45" s="204">
        <f t="shared" si="15"/>
        <v>0</v>
      </c>
      <c r="U45" s="204" t="str">
        <f t="shared" si="16"/>
        <v/>
      </c>
      <c r="V45" s="200" t="str">
        <f t="shared" si="17"/>
        <v/>
      </c>
      <c r="W45" s="205">
        <f t="shared" si="18"/>
        <v>0</v>
      </c>
      <c r="X45" s="233">
        <f t="shared" si="19"/>
        <v>0</v>
      </c>
      <c r="Y45" s="251" t="str">
        <f t="shared" si="20"/>
        <v/>
      </c>
      <c r="Z45" s="75"/>
      <c r="AA45" s="75"/>
      <c r="AB45" s="76"/>
      <c r="AC45" s="201" t="b">
        <f t="shared" si="9"/>
        <v>0</v>
      </c>
      <c r="AD45" s="201">
        <f t="shared" si="10"/>
        <v>0</v>
      </c>
      <c r="AE45" s="201">
        <f t="shared" si="11"/>
        <v>0</v>
      </c>
      <c r="AF45" s="202">
        <f t="shared" si="12"/>
        <v>0</v>
      </c>
      <c r="AG45" s="251" t="str">
        <f t="shared" si="13"/>
        <v/>
      </c>
      <c r="AH45" s="77"/>
      <c r="AI45" s="215"/>
      <c r="AJ45" s="234"/>
      <c r="AK45" s="215"/>
      <c r="AL45" s="234"/>
      <c r="AM45" s="217"/>
      <c r="AN45" s="217"/>
      <c r="AO45" s="234"/>
      <c r="AP45" s="234"/>
      <c r="AQ45" s="234"/>
    </row>
    <row r="46" spans="1:43" ht="50.1" hidden="1" customHeight="1" x14ac:dyDescent="0.25">
      <c r="A46" s="258" t="s">
        <v>336</v>
      </c>
      <c r="B46" s="74"/>
      <c r="C46" s="74"/>
      <c r="D46" s="74"/>
      <c r="E46" s="75"/>
      <c r="F46" s="229"/>
      <c r="G46" s="74"/>
      <c r="H46" s="212"/>
      <c r="I46" s="74"/>
      <c r="J46" s="76"/>
      <c r="K46" s="233">
        <f t="shared" si="0"/>
        <v>0</v>
      </c>
      <c r="L46" s="233">
        <f t="shared" si="1"/>
        <v>3</v>
      </c>
      <c r="M46" s="77"/>
      <c r="N46" s="77"/>
      <c r="O46" s="77"/>
      <c r="P46" s="77"/>
      <c r="Q46" s="77"/>
      <c r="R46" s="77"/>
      <c r="S46" s="203">
        <f t="shared" si="14"/>
        <v>0</v>
      </c>
      <c r="T46" s="204">
        <f t="shared" si="15"/>
        <v>0</v>
      </c>
      <c r="U46" s="204" t="str">
        <f t="shared" si="16"/>
        <v/>
      </c>
      <c r="V46" s="200" t="str">
        <f t="shared" si="17"/>
        <v/>
      </c>
      <c r="W46" s="205">
        <f t="shared" si="18"/>
        <v>0</v>
      </c>
      <c r="X46" s="233">
        <f t="shared" si="19"/>
        <v>0</v>
      </c>
      <c r="Y46" s="251" t="str">
        <f t="shared" si="20"/>
        <v/>
      </c>
      <c r="Z46" s="75"/>
      <c r="AA46" s="75"/>
      <c r="AB46" s="76"/>
      <c r="AC46" s="201" t="b">
        <f t="shared" si="9"/>
        <v>0</v>
      </c>
      <c r="AD46" s="201">
        <f t="shared" si="10"/>
        <v>0</v>
      </c>
      <c r="AE46" s="201">
        <f t="shared" si="11"/>
        <v>0</v>
      </c>
      <c r="AF46" s="202">
        <f t="shared" si="12"/>
        <v>0</v>
      </c>
      <c r="AG46" s="251" t="str">
        <f t="shared" si="13"/>
        <v/>
      </c>
      <c r="AH46" s="77"/>
      <c r="AI46" s="75"/>
      <c r="AJ46" s="74"/>
      <c r="AK46" s="75"/>
      <c r="AL46" s="234"/>
      <c r="AM46" s="217"/>
      <c r="AN46" s="217"/>
      <c r="AO46" s="234"/>
      <c r="AP46" s="234"/>
      <c r="AQ46" s="234"/>
    </row>
    <row r="47" spans="1:43" ht="50.1" hidden="1" customHeight="1" x14ac:dyDescent="0.25">
      <c r="A47" s="258" t="s">
        <v>337</v>
      </c>
      <c r="B47" s="74"/>
      <c r="C47" s="74"/>
      <c r="D47" s="74"/>
      <c r="E47" s="212"/>
      <c r="F47" s="229"/>
      <c r="G47" s="74"/>
      <c r="H47" s="75"/>
      <c r="I47" s="74"/>
      <c r="J47" s="76"/>
      <c r="K47" s="233">
        <f t="shared" si="0"/>
        <v>0</v>
      </c>
      <c r="L47" s="233">
        <f t="shared" si="1"/>
        <v>3</v>
      </c>
      <c r="M47" s="77"/>
      <c r="N47" s="77"/>
      <c r="O47" s="77"/>
      <c r="P47" s="77"/>
      <c r="Q47" s="77"/>
      <c r="R47" s="77"/>
      <c r="S47" s="203">
        <f t="shared" si="14"/>
        <v>0</v>
      </c>
      <c r="T47" s="204">
        <f t="shared" si="15"/>
        <v>0</v>
      </c>
      <c r="U47" s="204" t="str">
        <f t="shared" si="16"/>
        <v/>
      </c>
      <c r="V47" s="200" t="str">
        <f t="shared" si="17"/>
        <v/>
      </c>
      <c r="W47" s="205">
        <f t="shared" si="18"/>
        <v>0</v>
      </c>
      <c r="X47" s="233">
        <f t="shared" si="19"/>
        <v>0</v>
      </c>
      <c r="Y47" s="251" t="str">
        <f t="shared" si="20"/>
        <v/>
      </c>
      <c r="Z47" s="212"/>
      <c r="AA47" s="212"/>
      <c r="AB47" s="76"/>
      <c r="AC47" s="201" t="b">
        <f t="shared" si="9"/>
        <v>0</v>
      </c>
      <c r="AD47" s="201">
        <f t="shared" si="10"/>
        <v>0</v>
      </c>
      <c r="AE47" s="201">
        <f t="shared" si="11"/>
        <v>0</v>
      </c>
      <c r="AF47" s="202">
        <f t="shared" si="12"/>
        <v>0</v>
      </c>
      <c r="AG47" s="251" t="str">
        <f t="shared" si="13"/>
        <v/>
      </c>
      <c r="AH47" s="77"/>
      <c r="AI47" s="215"/>
      <c r="AJ47" s="234"/>
      <c r="AK47" s="215"/>
      <c r="AL47" s="234"/>
      <c r="AM47" s="217"/>
      <c r="AN47" s="217"/>
      <c r="AO47" s="234"/>
      <c r="AP47" s="234"/>
      <c r="AQ47" s="234"/>
    </row>
    <row r="48" spans="1:43" ht="50.1" hidden="1" customHeight="1" x14ac:dyDescent="0.25">
      <c r="A48" s="258" t="s">
        <v>338</v>
      </c>
      <c r="B48" s="74"/>
      <c r="C48" s="74"/>
      <c r="D48" s="74"/>
      <c r="E48" s="75"/>
      <c r="F48" s="229"/>
      <c r="G48" s="74"/>
      <c r="H48" s="212"/>
      <c r="I48" s="74"/>
      <c r="J48" s="76"/>
      <c r="K48" s="233">
        <f t="shared" si="0"/>
        <v>0</v>
      </c>
      <c r="L48" s="233">
        <f t="shared" si="1"/>
        <v>3</v>
      </c>
      <c r="M48" s="77"/>
      <c r="N48" s="77"/>
      <c r="O48" s="77"/>
      <c r="P48" s="77"/>
      <c r="Q48" s="77"/>
      <c r="R48" s="77"/>
      <c r="S48" s="203">
        <f t="shared" si="14"/>
        <v>0</v>
      </c>
      <c r="T48" s="204">
        <f t="shared" si="15"/>
        <v>0</v>
      </c>
      <c r="U48" s="204" t="str">
        <f t="shared" si="16"/>
        <v/>
      </c>
      <c r="V48" s="200" t="str">
        <f t="shared" si="17"/>
        <v/>
      </c>
      <c r="W48" s="205">
        <f t="shared" si="18"/>
        <v>0</v>
      </c>
      <c r="X48" s="233">
        <f t="shared" si="19"/>
        <v>0</v>
      </c>
      <c r="Y48" s="251" t="str">
        <f t="shared" si="20"/>
        <v/>
      </c>
      <c r="Z48" s="75"/>
      <c r="AA48" s="75"/>
      <c r="AB48" s="76"/>
      <c r="AC48" s="201" t="b">
        <f t="shared" si="9"/>
        <v>0</v>
      </c>
      <c r="AD48" s="201">
        <f t="shared" si="10"/>
        <v>0</v>
      </c>
      <c r="AE48" s="201">
        <f t="shared" si="11"/>
        <v>0</v>
      </c>
      <c r="AF48" s="202">
        <f t="shared" si="12"/>
        <v>0</v>
      </c>
      <c r="AG48" s="251" t="str">
        <f t="shared" si="13"/>
        <v/>
      </c>
      <c r="AH48" s="77"/>
      <c r="AI48" s="75"/>
      <c r="AJ48" s="74"/>
      <c r="AK48" s="75"/>
      <c r="AL48" s="234"/>
      <c r="AM48" s="217"/>
      <c r="AN48" s="217"/>
      <c r="AO48" s="234"/>
      <c r="AP48" s="234"/>
      <c r="AQ48" s="234"/>
    </row>
    <row r="49" spans="1:43" ht="50.1" hidden="1" customHeight="1" x14ac:dyDescent="0.25">
      <c r="A49" s="258" t="s">
        <v>339</v>
      </c>
      <c r="B49" s="74"/>
      <c r="C49" s="74"/>
      <c r="D49" s="74"/>
      <c r="E49" s="212"/>
      <c r="F49" s="229"/>
      <c r="G49" s="74"/>
      <c r="H49" s="75"/>
      <c r="I49" s="74"/>
      <c r="J49" s="76"/>
      <c r="K49" s="233">
        <f t="shared" si="0"/>
        <v>0</v>
      </c>
      <c r="L49" s="233">
        <f t="shared" si="1"/>
        <v>3</v>
      </c>
      <c r="M49" s="77"/>
      <c r="N49" s="77"/>
      <c r="O49" s="77"/>
      <c r="P49" s="77"/>
      <c r="Q49" s="77"/>
      <c r="R49" s="77"/>
      <c r="S49" s="203">
        <f t="shared" si="14"/>
        <v>0</v>
      </c>
      <c r="T49" s="204">
        <f t="shared" si="15"/>
        <v>0</v>
      </c>
      <c r="U49" s="204" t="str">
        <f t="shared" si="16"/>
        <v/>
      </c>
      <c r="V49" s="200" t="str">
        <f t="shared" si="17"/>
        <v/>
      </c>
      <c r="W49" s="205">
        <f t="shared" si="18"/>
        <v>0</v>
      </c>
      <c r="X49" s="233">
        <f t="shared" si="19"/>
        <v>0</v>
      </c>
      <c r="Y49" s="251" t="str">
        <f t="shared" si="20"/>
        <v/>
      </c>
      <c r="Z49" s="75"/>
      <c r="AA49" s="75"/>
      <c r="AB49" s="76"/>
      <c r="AC49" s="201" t="b">
        <f t="shared" si="9"/>
        <v>0</v>
      </c>
      <c r="AD49" s="201">
        <f t="shared" si="10"/>
        <v>0</v>
      </c>
      <c r="AE49" s="201">
        <f t="shared" si="11"/>
        <v>0</v>
      </c>
      <c r="AF49" s="202">
        <f t="shared" si="12"/>
        <v>0</v>
      </c>
      <c r="AG49" s="251" t="str">
        <f t="shared" si="13"/>
        <v/>
      </c>
      <c r="AH49" s="77"/>
      <c r="AI49" s="215"/>
      <c r="AJ49" s="234"/>
      <c r="AK49" s="215"/>
      <c r="AL49" s="234"/>
      <c r="AM49" s="217"/>
      <c r="AN49" s="217"/>
      <c r="AO49" s="234"/>
      <c r="AP49" s="234"/>
      <c r="AQ49" s="234"/>
    </row>
    <row r="50" spans="1:43" ht="50.1" hidden="1" customHeight="1" x14ac:dyDescent="0.25">
      <c r="A50" s="258" t="s">
        <v>340</v>
      </c>
      <c r="B50" s="74"/>
      <c r="C50" s="74"/>
      <c r="D50" s="74"/>
      <c r="E50" s="75"/>
      <c r="F50" s="229"/>
      <c r="G50" s="74"/>
      <c r="H50" s="212"/>
      <c r="I50" s="74"/>
      <c r="J50" s="76"/>
      <c r="K50" s="233">
        <f t="shared" si="0"/>
        <v>0</v>
      </c>
      <c r="L50" s="233">
        <f t="shared" si="1"/>
        <v>3</v>
      </c>
      <c r="M50" s="77"/>
      <c r="N50" s="77"/>
      <c r="O50" s="77"/>
      <c r="P50" s="77"/>
      <c r="Q50" s="77"/>
      <c r="R50" s="77"/>
      <c r="S50" s="203">
        <f t="shared" si="14"/>
        <v>0</v>
      </c>
      <c r="T50" s="204">
        <f t="shared" si="15"/>
        <v>0</v>
      </c>
      <c r="U50" s="204" t="str">
        <f t="shared" si="16"/>
        <v/>
      </c>
      <c r="V50" s="200" t="str">
        <f t="shared" si="17"/>
        <v/>
      </c>
      <c r="W50" s="205">
        <f t="shared" si="18"/>
        <v>0</v>
      </c>
      <c r="X50" s="233">
        <f t="shared" si="19"/>
        <v>0</v>
      </c>
      <c r="Y50" s="251" t="str">
        <f t="shared" si="20"/>
        <v/>
      </c>
      <c r="Z50" s="212"/>
      <c r="AA50" s="212"/>
      <c r="AB50" s="76"/>
      <c r="AC50" s="201" t="b">
        <f t="shared" si="9"/>
        <v>0</v>
      </c>
      <c r="AD50" s="201">
        <f t="shared" si="10"/>
        <v>0</v>
      </c>
      <c r="AE50" s="201">
        <f t="shared" si="11"/>
        <v>0</v>
      </c>
      <c r="AF50" s="202">
        <f t="shared" si="12"/>
        <v>0</v>
      </c>
      <c r="AG50" s="251" t="str">
        <f t="shared" si="13"/>
        <v/>
      </c>
      <c r="AH50" s="77"/>
      <c r="AI50" s="75"/>
      <c r="AJ50" s="74"/>
      <c r="AK50" s="75"/>
      <c r="AL50" s="234"/>
      <c r="AM50" s="217"/>
      <c r="AN50" s="217"/>
      <c r="AO50" s="234"/>
      <c r="AP50" s="234"/>
      <c r="AQ50" s="234"/>
    </row>
    <row r="51" spans="1:43" ht="50.1" hidden="1" customHeight="1" x14ac:dyDescent="0.25">
      <c r="A51" s="258" t="s">
        <v>341</v>
      </c>
      <c r="B51" s="74"/>
      <c r="C51" s="74"/>
      <c r="D51" s="74"/>
      <c r="E51" s="212"/>
      <c r="F51" s="229"/>
      <c r="G51" s="74"/>
      <c r="H51" s="75"/>
      <c r="I51" s="74"/>
      <c r="J51" s="76"/>
      <c r="K51" s="233">
        <f t="shared" si="0"/>
        <v>0</v>
      </c>
      <c r="L51" s="233">
        <f t="shared" si="1"/>
        <v>3</v>
      </c>
      <c r="M51" s="77"/>
      <c r="N51" s="77"/>
      <c r="O51" s="77"/>
      <c r="P51" s="77"/>
      <c r="Q51" s="77"/>
      <c r="R51" s="77"/>
      <c r="S51" s="203">
        <f t="shared" si="14"/>
        <v>0</v>
      </c>
      <c r="T51" s="204">
        <f t="shared" si="15"/>
        <v>0</v>
      </c>
      <c r="U51" s="204" t="str">
        <f t="shared" si="16"/>
        <v/>
      </c>
      <c r="V51" s="200" t="str">
        <f t="shared" si="17"/>
        <v/>
      </c>
      <c r="W51" s="205">
        <f t="shared" si="18"/>
        <v>0</v>
      </c>
      <c r="X51" s="233">
        <f t="shared" si="19"/>
        <v>0</v>
      </c>
      <c r="Y51" s="251" t="str">
        <f t="shared" si="20"/>
        <v/>
      </c>
      <c r="Z51" s="75"/>
      <c r="AA51" s="75"/>
      <c r="AB51" s="76"/>
      <c r="AC51" s="201" t="b">
        <f t="shared" si="9"/>
        <v>0</v>
      </c>
      <c r="AD51" s="201">
        <f t="shared" si="10"/>
        <v>0</v>
      </c>
      <c r="AE51" s="201">
        <f t="shared" si="11"/>
        <v>0</v>
      </c>
      <c r="AF51" s="202">
        <f t="shared" si="12"/>
        <v>0</v>
      </c>
      <c r="AG51" s="251" t="str">
        <f t="shared" si="13"/>
        <v/>
      </c>
      <c r="AH51" s="77"/>
      <c r="AI51" s="215"/>
      <c r="AJ51" s="234"/>
      <c r="AK51" s="215"/>
      <c r="AL51" s="234"/>
      <c r="AM51" s="217"/>
      <c r="AN51" s="217"/>
      <c r="AO51" s="234"/>
      <c r="AP51" s="234"/>
      <c r="AQ51" s="234"/>
    </row>
    <row r="52" spans="1:43" ht="50.1" hidden="1" customHeight="1" x14ac:dyDescent="0.25">
      <c r="A52" s="258" t="s">
        <v>342</v>
      </c>
      <c r="B52" s="74"/>
      <c r="C52" s="74"/>
      <c r="D52" s="74"/>
      <c r="E52" s="75"/>
      <c r="F52" s="229"/>
      <c r="G52" s="74"/>
      <c r="H52" s="212"/>
      <c r="I52" s="74"/>
      <c r="J52" s="76"/>
      <c r="K52" s="233">
        <f t="shared" si="0"/>
        <v>0</v>
      </c>
      <c r="L52" s="233">
        <f t="shared" si="1"/>
        <v>3</v>
      </c>
      <c r="M52" s="77"/>
      <c r="N52" s="77"/>
      <c r="O52" s="77"/>
      <c r="P52" s="77"/>
      <c r="Q52" s="77"/>
      <c r="R52" s="77"/>
      <c r="S52" s="203">
        <f t="shared" si="14"/>
        <v>0</v>
      </c>
      <c r="T52" s="204">
        <f t="shared" si="15"/>
        <v>0</v>
      </c>
      <c r="U52" s="204" t="str">
        <f t="shared" si="16"/>
        <v/>
      </c>
      <c r="V52" s="200" t="str">
        <f t="shared" si="17"/>
        <v/>
      </c>
      <c r="W52" s="205">
        <f t="shared" si="18"/>
        <v>0</v>
      </c>
      <c r="X52" s="233">
        <f t="shared" si="19"/>
        <v>0</v>
      </c>
      <c r="Y52" s="251" t="str">
        <f t="shared" si="20"/>
        <v/>
      </c>
      <c r="Z52" s="212"/>
      <c r="AA52" s="212"/>
      <c r="AB52" s="76"/>
      <c r="AC52" s="201" t="b">
        <f t="shared" si="9"/>
        <v>0</v>
      </c>
      <c r="AD52" s="201">
        <f t="shared" si="10"/>
        <v>0</v>
      </c>
      <c r="AE52" s="201">
        <f t="shared" si="11"/>
        <v>0</v>
      </c>
      <c r="AF52" s="202">
        <f t="shared" si="12"/>
        <v>0</v>
      </c>
      <c r="AG52" s="251" t="str">
        <f t="shared" si="13"/>
        <v/>
      </c>
      <c r="AH52" s="77"/>
      <c r="AI52" s="75"/>
      <c r="AJ52" s="74"/>
      <c r="AK52" s="75"/>
      <c r="AL52" s="234"/>
      <c r="AM52" s="217"/>
      <c r="AN52" s="217"/>
      <c r="AO52" s="234"/>
      <c r="AP52" s="234"/>
      <c r="AQ52" s="234"/>
    </row>
    <row r="53" spans="1:43" ht="50.1" hidden="1" customHeight="1" x14ac:dyDescent="0.25">
      <c r="A53" s="258" t="s">
        <v>343</v>
      </c>
      <c r="B53" s="74"/>
      <c r="C53" s="74"/>
      <c r="D53" s="74"/>
      <c r="E53" s="212"/>
      <c r="F53" s="229"/>
      <c r="G53" s="74"/>
      <c r="H53" s="75"/>
      <c r="I53" s="74"/>
      <c r="J53" s="76"/>
      <c r="K53" s="233">
        <f t="shared" si="0"/>
        <v>0</v>
      </c>
      <c r="L53" s="233">
        <f t="shared" si="1"/>
        <v>3</v>
      </c>
      <c r="M53" s="77"/>
      <c r="N53" s="77"/>
      <c r="O53" s="77"/>
      <c r="P53" s="77"/>
      <c r="Q53" s="77"/>
      <c r="R53" s="77"/>
      <c r="S53" s="203">
        <f t="shared" si="14"/>
        <v>0</v>
      </c>
      <c r="T53" s="204">
        <f t="shared" si="15"/>
        <v>0</v>
      </c>
      <c r="U53" s="204" t="str">
        <f t="shared" si="16"/>
        <v/>
      </c>
      <c r="V53" s="200" t="str">
        <f t="shared" si="17"/>
        <v/>
      </c>
      <c r="W53" s="205">
        <f t="shared" si="18"/>
        <v>0</v>
      </c>
      <c r="X53" s="233">
        <f t="shared" si="19"/>
        <v>0</v>
      </c>
      <c r="Y53" s="251" t="str">
        <f t="shared" si="20"/>
        <v/>
      </c>
      <c r="Z53" s="75"/>
      <c r="AA53" s="212"/>
      <c r="AB53" s="76"/>
      <c r="AC53" s="201" t="b">
        <f t="shared" si="9"/>
        <v>0</v>
      </c>
      <c r="AD53" s="201">
        <f t="shared" si="10"/>
        <v>0</v>
      </c>
      <c r="AE53" s="201">
        <f t="shared" si="11"/>
        <v>0</v>
      </c>
      <c r="AF53" s="202">
        <f t="shared" si="12"/>
        <v>0</v>
      </c>
      <c r="AG53" s="251" t="str">
        <f t="shared" si="13"/>
        <v/>
      </c>
      <c r="AH53" s="77"/>
      <c r="AI53" s="215"/>
      <c r="AJ53" s="234"/>
      <c r="AK53" s="215"/>
      <c r="AL53" s="234"/>
      <c r="AM53" s="217"/>
      <c r="AN53" s="217"/>
      <c r="AO53" s="234"/>
      <c r="AP53" s="234"/>
      <c r="AQ53" s="234"/>
    </row>
    <row r="54" spans="1:43" ht="50.1" hidden="1" customHeight="1" x14ac:dyDescent="0.25">
      <c r="A54" s="258" t="s">
        <v>344</v>
      </c>
      <c r="B54" s="74"/>
      <c r="C54" s="74"/>
      <c r="D54" s="74"/>
      <c r="E54" s="75"/>
      <c r="F54" s="229"/>
      <c r="G54" s="74"/>
      <c r="H54" s="212"/>
      <c r="I54" s="74"/>
      <c r="J54" s="76"/>
      <c r="K54" s="233">
        <f t="shared" si="0"/>
        <v>0</v>
      </c>
      <c r="L54" s="233">
        <f t="shared" si="1"/>
        <v>3</v>
      </c>
      <c r="M54" s="77"/>
      <c r="N54" s="77"/>
      <c r="O54" s="77"/>
      <c r="P54" s="77"/>
      <c r="Q54" s="77"/>
      <c r="R54" s="77"/>
      <c r="S54" s="203">
        <f t="shared" si="14"/>
        <v>0</v>
      </c>
      <c r="T54" s="204">
        <f t="shared" si="15"/>
        <v>0</v>
      </c>
      <c r="U54" s="204" t="str">
        <f t="shared" si="16"/>
        <v/>
      </c>
      <c r="V54" s="200" t="str">
        <f t="shared" si="17"/>
        <v/>
      </c>
      <c r="W54" s="205">
        <f t="shared" si="18"/>
        <v>0</v>
      </c>
      <c r="X54" s="233">
        <f t="shared" si="19"/>
        <v>0</v>
      </c>
      <c r="Y54" s="251" t="str">
        <f t="shared" si="20"/>
        <v/>
      </c>
      <c r="Z54" s="212"/>
      <c r="AA54" s="212"/>
      <c r="AB54" s="76"/>
      <c r="AC54" s="201" t="b">
        <f t="shared" si="9"/>
        <v>0</v>
      </c>
      <c r="AD54" s="201">
        <f t="shared" si="10"/>
        <v>0</v>
      </c>
      <c r="AE54" s="201">
        <f t="shared" si="11"/>
        <v>0</v>
      </c>
      <c r="AF54" s="202">
        <f t="shared" si="12"/>
        <v>0</v>
      </c>
      <c r="AG54" s="251" t="str">
        <f t="shared" si="13"/>
        <v/>
      </c>
      <c r="AH54" s="77"/>
      <c r="AI54" s="75"/>
      <c r="AJ54" s="74"/>
      <c r="AK54" s="75"/>
      <c r="AL54" s="234"/>
      <c r="AM54" s="217"/>
      <c r="AN54" s="217"/>
      <c r="AO54" s="234"/>
      <c r="AP54" s="234"/>
      <c r="AQ54" s="234"/>
    </row>
    <row r="55" spans="1:43" ht="50.1" hidden="1" customHeight="1" x14ac:dyDescent="0.25">
      <c r="A55" s="258" t="s">
        <v>345</v>
      </c>
      <c r="B55" s="74"/>
      <c r="C55" s="74"/>
      <c r="D55" s="74"/>
      <c r="E55" s="212"/>
      <c r="F55" s="229"/>
      <c r="G55" s="74"/>
      <c r="H55" s="75"/>
      <c r="I55" s="74"/>
      <c r="J55" s="76"/>
      <c r="K55" s="233">
        <f t="shared" si="0"/>
        <v>0</v>
      </c>
      <c r="L55" s="233">
        <f t="shared" si="1"/>
        <v>3</v>
      </c>
      <c r="M55" s="213"/>
      <c r="N55" s="213"/>
      <c r="O55" s="213"/>
      <c r="P55" s="213"/>
      <c r="Q55" s="213"/>
      <c r="R55" s="213"/>
      <c r="S55" s="203">
        <f t="shared" si="14"/>
        <v>0</v>
      </c>
      <c r="T55" s="204">
        <f t="shared" si="15"/>
        <v>0</v>
      </c>
      <c r="U55" s="204" t="str">
        <f t="shared" si="16"/>
        <v/>
      </c>
      <c r="V55" s="200" t="str">
        <f t="shared" si="17"/>
        <v/>
      </c>
      <c r="W55" s="205">
        <f t="shared" si="18"/>
        <v>0</v>
      </c>
      <c r="X55" s="233">
        <f>IF(AND(T55=1,L55=1),"Risco Baixo",IF(AND(S55=1,L55=2),"Risco Baixo",IF(AND(S55=1,L55=3),"Risco Baixo",IF(AND(S55=1,L55=4),"Risco Baixo",IF(AND(S55=1,L55=5),"Risco Moderado",IF(AND(S55=2,L55=1),"Risco Baixo",IF(AND(S55=2,L55=2),"Risco Baixo",IF(AND(S55=2,L55=3),"Risco Moderado",IF(AND(S55=2,L55=4),"Risco Moderado",IF(AND(S55=2,L55=5),"Risco Moderado",IF(AND(S55=3,L55=1),"Risco Baixo",IF(AND(S55=3,L55=2),"Risco Moderado",IF(AND(S55=3,L55=3),"Risco Moderado",IF(AND(S55=3,L55=4),"Risco Alto",IF(AND(S55=3,L55=5),"Risco Alto",IF(AND(S55=4,L55=1),"Risco Baixo",IF(AND(S55=4,L55=2),"Risco Moderado",IF(AND(S55=4,L55=3),"Risco Alto",IF(AND(S55=4,L55=4),"Risco Alto",IF(AND(S55=4,L55=5),"Risco Extremo",IF(AND(S55=5,L55=1),"Risco Moderado",IF(AND(S55=5,L55=2),"Risco Moderado",IF(AND(S55=5,L55=3),"Risco Alto",IF(AND(S55=5,L55=4),"Risco Extremo",IF(AND(S55=5,L55=5),"Risco Extremo",0)))))))))))))))))))))))))</f>
        <v>0</v>
      </c>
      <c r="Y55" s="251" t="str">
        <f t="shared" si="20"/>
        <v/>
      </c>
      <c r="Z55" s="75"/>
      <c r="AA55" s="75"/>
      <c r="AB55" s="76"/>
      <c r="AC55" s="201" t="b">
        <f t="shared" si="9"/>
        <v>0</v>
      </c>
      <c r="AD55" s="201">
        <f t="shared" si="10"/>
        <v>0</v>
      </c>
      <c r="AE55" s="201">
        <f t="shared" si="11"/>
        <v>0</v>
      </c>
      <c r="AF55" s="202">
        <f t="shared" si="12"/>
        <v>0</v>
      </c>
      <c r="AG55" s="251" t="str">
        <f t="shared" si="13"/>
        <v/>
      </c>
      <c r="AH55" s="213"/>
      <c r="AI55" s="215"/>
      <c r="AJ55" s="234"/>
      <c r="AK55" s="215"/>
      <c r="AL55" s="214"/>
      <c r="AM55" s="218"/>
      <c r="AN55" s="218"/>
      <c r="AO55" s="214"/>
      <c r="AP55" s="214"/>
      <c r="AQ55" s="214"/>
    </row>
    <row r="56" spans="1:43" ht="50.1" hidden="1" customHeight="1" x14ac:dyDescent="0.25">
      <c r="A56" s="258" t="s">
        <v>346</v>
      </c>
      <c r="B56" s="74"/>
      <c r="C56" s="74"/>
      <c r="D56" s="74"/>
      <c r="E56" s="75"/>
      <c r="F56" s="229"/>
      <c r="G56" s="74"/>
      <c r="H56" s="75"/>
      <c r="I56" s="74"/>
      <c r="J56" s="76"/>
      <c r="K56" s="233">
        <f t="shared" ref="K56:K57" si="21">IF(J56="1- Muito Baixa",1,IF(J56="2- Baixa",2,IF(J56="3- Média",3,IF(J56="4- Alta",4,IF(J56="5- Muito Alta",5,0)))))</f>
        <v>0</v>
      </c>
      <c r="L56" s="233">
        <f t="shared" ref="L56:L57" si="22">ROUNDUP(((K56+5)/2),0)</f>
        <v>3</v>
      </c>
      <c r="M56" s="213"/>
      <c r="N56" s="213"/>
      <c r="O56" s="213"/>
      <c r="P56" s="213"/>
      <c r="Q56" s="213"/>
      <c r="R56" s="213"/>
      <c r="S56" s="203">
        <f t="shared" ref="S56" si="23">ROUNDUP(((IF(M56="pequeno",2,IF(M56="insignificante",1,IF(M56="moderado",3,IF(M56="Grande",4,IF(M56="Muito Grande",5,0)))))+IF(N56="pequeno",2,IF(N56="insignificante",1,IF(N56="moderado",3,IF(N56="Grande",4,IF(N56="Muito Grande",5,0)))))+IF(O56="pequeno",2,IF(O56="insignificante",1,IF(O56="moderado",3,IF(O56="Grande",4,IF(O56="Muito Grande",5,0)))))+IF(P56="pequeno",2,IF(P56="insignificante",1,IF(P56="moderado",3,IF(P56="Grande",4,IF(P56="Muito Grande",5,0)))))+IF(Q56="pequeno",2,IF(Q56="insignificante",1,IF(Q56="moderado",3,IF(Q56="Grande",4,IF(Q56="Muito Grande",5,0)))))+IF(R56="pequeno",2,IF(R56="insignificante",1,IF(R56="moderado",3,IF(R56="Grande",4,IF(R56="Muito Grande",5,0))))))/6),0)</f>
        <v>0</v>
      </c>
      <c r="T56" s="204">
        <f t="shared" ref="T56" si="24">ROUNDUP(S56,0)</f>
        <v>0</v>
      </c>
      <c r="U56" s="204" t="str">
        <f t="shared" ref="U56" si="25">IF(T56=1,"1- Insignificante",IF(T56=2,"2- Pequeno",IF(T56=3,"3- Moderado",IF(T56=4,"4- Grande",IF(T56=5,"5- Muito Grande","")))))</f>
        <v/>
      </c>
      <c r="V56" s="200" t="str">
        <f t="shared" si="17"/>
        <v/>
      </c>
      <c r="W56" s="205">
        <f t="shared" ref="W56" si="26">ROUNDUP((((K56+5)/2)*S56),0)</f>
        <v>0</v>
      </c>
      <c r="X56" s="233">
        <f>IF(AND(T56=1,L56=1),"Risco Baixo",IF(AND(S56=1,L56=2),"Risco Baixo",IF(AND(S56=1,L56=3),"Risco Baixo",IF(AND(S56=1,L56=4),"Risco Baixo",IF(AND(S56=1,L56=5),"Risco Moderado",IF(AND(S56=2,L56=1),"Risco Baixo",IF(AND(S56=2,L56=2),"Risco Baixo",IF(AND(S56=2,L56=3),"Risco Moderado",IF(AND(S56=2,L56=4),"Risco Moderado",IF(AND(S56=2,L56=5),"Risco Moderado",IF(AND(S56=3,L56=1),"Risco Baixo",IF(AND(S56=3,L56=2),"Risco Moderado",IF(AND(S56=3,L56=3),"Risco Moderado",IF(AND(S56=3,L56=4),"Risco Alto",IF(AND(S56=3,L56=5),"Risco Alto",IF(AND(S56=4,L56=1),"Risco Baixo",IF(AND(S56=4,L56=2),"Risco Moderado",IF(AND(S56=4,L56=3),"Risco Alto",IF(AND(S56=4,L56=4),"Risco Alto",IF(AND(S56=4,L56=5),"Risco Extremo",IF(AND(S56=5,L56=1),"Risco Moderado",IF(AND(S56=5,L56=2),"Risco Moderado",IF(AND(S56=5,L56=3),"Risco Alto",IF(AND(S56=5,L56=4),"Risco Extremo",IF(AND(S56=5,L56=5),"Risco Extremo",0)))))))))))))))))))))))))</f>
        <v>0</v>
      </c>
      <c r="Y56" s="251" t="str">
        <f t="shared" ref="Y56" si="27">IF(X56&gt;0,X56,"")</f>
        <v/>
      </c>
      <c r="Z56" s="75"/>
      <c r="AA56" s="75"/>
      <c r="AB56" s="76"/>
      <c r="AC56" s="201" t="b">
        <f t="shared" si="9"/>
        <v>0</v>
      </c>
      <c r="AD56" s="201">
        <f t="shared" si="10"/>
        <v>0</v>
      </c>
      <c r="AE56" s="201">
        <f t="shared" si="11"/>
        <v>0</v>
      </c>
      <c r="AF56" s="202">
        <f t="shared" si="12"/>
        <v>0</v>
      </c>
      <c r="AG56" s="251" t="str">
        <f t="shared" si="13"/>
        <v/>
      </c>
      <c r="AH56" s="213"/>
      <c r="AI56" s="75"/>
      <c r="AJ56" s="74"/>
      <c r="AK56" s="75"/>
      <c r="AL56" s="214"/>
      <c r="AM56" s="218"/>
      <c r="AN56" s="218"/>
      <c r="AO56" s="214"/>
      <c r="AP56" s="214"/>
      <c r="AQ56" s="214"/>
    </row>
    <row r="57" spans="1:43" ht="50.1" hidden="1" customHeight="1" x14ac:dyDescent="0.25">
      <c r="A57" s="258" t="s">
        <v>347</v>
      </c>
      <c r="B57" s="74"/>
      <c r="C57" s="74"/>
      <c r="D57" s="74"/>
      <c r="E57" s="212"/>
      <c r="F57" s="229"/>
      <c r="G57" s="74"/>
      <c r="H57" s="212"/>
      <c r="I57" s="74"/>
      <c r="J57" s="76"/>
      <c r="K57" s="233">
        <f t="shared" si="21"/>
        <v>0</v>
      </c>
      <c r="L57" s="233">
        <f t="shared" si="22"/>
        <v>3</v>
      </c>
      <c r="M57" s="77"/>
      <c r="N57" s="77"/>
      <c r="O57" s="77"/>
      <c r="P57" s="77"/>
      <c r="Q57" s="77"/>
      <c r="R57" s="77"/>
      <c r="S57" s="203">
        <f t="shared" si="2"/>
        <v>0</v>
      </c>
      <c r="T57" s="204">
        <f t="shared" si="3"/>
        <v>0</v>
      </c>
      <c r="U57" s="204" t="str">
        <f t="shared" si="4"/>
        <v/>
      </c>
      <c r="V57" s="200" t="str">
        <f t="shared" si="17"/>
        <v/>
      </c>
      <c r="W57" s="205">
        <f t="shared" si="6"/>
        <v>0</v>
      </c>
      <c r="X57" s="233">
        <f t="shared" si="7"/>
        <v>0</v>
      </c>
      <c r="Y57" s="251" t="str">
        <f t="shared" si="8"/>
        <v/>
      </c>
      <c r="Z57" s="75"/>
      <c r="AA57" s="75"/>
      <c r="AB57" s="76"/>
      <c r="AC57" s="201" t="b">
        <f t="shared" si="9"/>
        <v>0</v>
      </c>
      <c r="AD57" s="201">
        <f t="shared" si="10"/>
        <v>0</v>
      </c>
      <c r="AE57" s="201">
        <f t="shared" si="11"/>
        <v>0</v>
      </c>
      <c r="AF57" s="202">
        <f t="shared" si="12"/>
        <v>0</v>
      </c>
      <c r="AG57" s="251" t="str">
        <f t="shared" si="13"/>
        <v/>
      </c>
      <c r="AH57" s="77"/>
      <c r="AI57" s="215"/>
      <c r="AJ57" s="234"/>
      <c r="AK57" s="215"/>
      <c r="AL57" s="234"/>
      <c r="AM57" s="217"/>
      <c r="AN57" s="217"/>
      <c r="AO57" s="234"/>
      <c r="AP57" s="234"/>
      <c r="AQ57" s="234"/>
    </row>
    <row r="58" spans="1:43" x14ac:dyDescent="0.25">
      <c r="Z58" s="237"/>
      <c r="AA58" s="237"/>
      <c r="AB58" s="32"/>
    </row>
    <row r="59" spans="1:43" hidden="1" x14ac:dyDescent="0.25">
      <c r="Z59" s="237"/>
      <c r="AA59" s="237"/>
      <c r="AB59" s="32"/>
    </row>
    <row r="60" spans="1:43" hidden="1" x14ac:dyDescent="0.25">
      <c r="Z60" s="237"/>
      <c r="AA60" s="237"/>
      <c r="AB60" s="32"/>
    </row>
    <row r="61" spans="1:43" hidden="1" x14ac:dyDescent="0.25">
      <c r="Z61" s="237"/>
      <c r="AA61" s="237"/>
      <c r="AB61" s="32"/>
    </row>
    <row r="62" spans="1:43" hidden="1" x14ac:dyDescent="0.25">
      <c r="Z62" s="237"/>
      <c r="AA62" s="237"/>
      <c r="AB62" s="32"/>
    </row>
    <row r="63" spans="1:43" hidden="1" x14ac:dyDescent="0.25">
      <c r="Z63" s="237"/>
      <c r="AA63" s="237"/>
      <c r="AB63" s="32"/>
    </row>
    <row r="64" spans="1:43" hidden="1" x14ac:dyDescent="0.25">
      <c r="Z64" s="237"/>
      <c r="AA64" s="237"/>
      <c r="AB64" s="32"/>
    </row>
    <row r="65" spans="26:28" hidden="1" x14ac:dyDescent="0.25">
      <c r="Z65" s="237"/>
      <c r="AA65" s="237"/>
      <c r="AB65" s="32"/>
    </row>
    <row r="66" spans="26:28" hidden="1" x14ac:dyDescent="0.25">
      <c r="Z66" s="237"/>
      <c r="AA66" s="237"/>
      <c r="AB66" s="32"/>
    </row>
    <row r="67" spans="26:28" hidden="1" x14ac:dyDescent="0.25">
      <c r="Z67" s="237"/>
      <c r="AA67" s="237"/>
      <c r="AB67" s="32"/>
    </row>
    <row r="68" spans="26:28" hidden="1" x14ac:dyDescent="0.25">
      <c r="Z68" s="237"/>
      <c r="AA68" s="237"/>
      <c r="AB68" s="32"/>
    </row>
    <row r="69" spans="26:28" hidden="1" x14ac:dyDescent="0.25">
      <c r="Z69" s="237"/>
      <c r="AA69" s="237"/>
      <c r="AB69" s="32"/>
    </row>
    <row r="70" spans="26:28" hidden="1" x14ac:dyDescent="0.25">
      <c r="Z70" s="237"/>
      <c r="AA70" s="237"/>
      <c r="AB70" s="32"/>
    </row>
    <row r="71" spans="26:28" hidden="1" x14ac:dyDescent="0.25">
      <c r="Z71" s="237"/>
      <c r="AA71" s="237"/>
      <c r="AB71" s="32"/>
    </row>
    <row r="72" spans="26:28" hidden="1" x14ac:dyDescent="0.25">
      <c r="Z72" s="237"/>
      <c r="AA72" s="237"/>
      <c r="AB72" s="32"/>
    </row>
    <row r="73" spans="26:28" hidden="1" x14ac:dyDescent="0.25">
      <c r="Z73" s="237"/>
      <c r="AA73" s="237"/>
      <c r="AB73" s="32"/>
    </row>
    <row r="74" spans="26:28" hidden="1" x14ac:dyDescent="0.25">
      <c r="Z74" s="237"/>
      <c r="AA74" s="237"/>
      <c r="AB74" s="32"/>
    </row>
    <row r="75" spans="26:28" hidden="1" x14ac:dyDescent="0.25">
      <c r="Z75" s="237"/>
      <c r="AA75" s="237"/>
      <c r="AB75" s="32"/>
    </row>
    <row r="76" spans="26:28" hidden="1" x14ac:dyDescent="0.25">
      <c r="Z76" s="237"/>
      <c r="AA76" s="237"/>
      <c r="AB76" s="32"/>
    </row>
    <row r="77" spans="26:28" hidden="1" x14ac:dyDescent="0.25">
      <c r="Z77" s="237"/>
      <c r="AA77" s="237"/>
      <c r="AB77" s="32"/>
    </row>
    <row r="78" spans="26:28" hidden="1" x14ac:dyDescent="0.25">
      <c r="Z78" s="237"/>
      <c r="AA78" s="237"/>
      <c r="AB78" s="32"/>
    </row>
    <row r="79" spans="26:28" hidden="1" x14ac:dyDescent="0.25">
      <c r="Z79" s="237"/>
      <c r="AA79" s="237"/>
      <c r="AB79" s="32"/>
    </row>
    <row r="80" spans="26:28" hidden="1" x14ac:dyDescent="0.25">
      <c r="Z80" s="237"/>
      <c r="AA80" s="237"/>
      <c r="AB80" s="32"/>
    </row>
    <row r="81" spans="26:28" hidden="1" x14ac:dyDescent="0.25">
      <c r="Z81" s="237"/>
      <c r="AA81" s="237"/>
      <c r="AB81" s="32"/>
    </row>
    <row r="82" spans="26:28" hidden="1" x14ac:dyDescent="0.25">
      <c r="Z82" s="237"/>
      <c r="AA82" s="237"/>
      <c r="AB82" s="32"/>
    </row>
    <row r="83" spans="26:28" hidden="1" x14ac:dyDescent="0.25">
      <c r="Z83" s="237"/>
      <c r="AA83" s="237"/>
      <c r="AB83" s="32"/>
    </row>
    <row r="84" spans="26:28" hidden="1" x14ac:dyDescent="0.25">
      <c r="Z84" s="237"/>
      <c r="AA84" s="237"/>
      <c r="AB84" s="32"/>
    </row>
    <row r="85" spans="26:28" hidden="1" x14ac:dyDescent="0.25">
      <c r="Z85" s="237"/>
      <c r="AA85" s="237"/>
      <c r="AB85" s="32"/>
    </row>
    <row r="86" spans="26:28" hidden="1" x14ac:dyDescent="0.25">
      <c r="Z86" s="237"/>
      <c r="AA86" s="237"/>
      <c r="AB86" s="32"/>
    </row>
    <row r="87" spans="26:28" hidden="1" x14ac:dyDescent="0.25">
      <c r="Z87" s="237"/>
      <c r="AA87" s="237"/>
      <c r="AB87" s="32"/>
    </row>
    <row r="88" spans="26:28" hidden="1" x14ac:dyDescent="0.25">
      <c r="Z88" s="237"/>
      <c r="AA88" s="237"/>
      <c r="AB88" s="32"/>
    </row>
    <row r="89" spans="26:28" hidden="1" x14ac:dyDescent="0.25">
      <c r="Z89" s="237"/>
      <c r="AA89" s="237"/>
      <c r="AB89" s="32"/>
    </row>
    <row r="90" spans="26:28" hidden="1" x14ac:dyDescent="0.25">
      <c r="Z90" s="237"/>
      <c r="AA90" s="237"/>
      <c r="AB90" s="32"/>
    </row>
    <row r="91" spans="26:28" hidden="1" x14ac:dyDescent="0.25">
      <c r="Z91" s="237"/>
      <c r="AA91" s="237"/>
      <c r="AB91" s="32"/>
    </row>
    <row r="92" spans="26:28" hidden="1" x14ac:dyDescent="0.25">
      <c r="Z92" s="237"/>
      <c r="AA92" s="237"/>
      <c r="AB92" s="32"/>
    </row>
    <row r="93" spans="26:28" hidden="1" x14ac:dyDescent="0.25">
      <c r="Z93" s="237"/>
      <c r="AA93" s="237"/>
      <c r="AB93" s="32"/>
    </row>
    <row r="94" spans="26:28" hidden="1" x14ac:dyDescent="0.25">
      <c r="Z94" s="237"/>
      <c r="AA94" s="237"/>
      <c r="AB94" s="32"/>
    </row>
    <row r="95" spans="26:28" hidden="1" x14ac:dyDescent="0.25">
      <c r="Z95" s="237"/>
      <c r="AA95" s="237"/>
      <c r="AB95" s="32"/>
    </row>
    <row r="96" spans="26:28" hidden="1" x14ac:dyDescent="0.25">
      <c r="Z96" s="237"/>
      <c r="AA96" s="237"/>
      <c r="AB96" s="32"/>
    </row>
    <row r="97" spans="26:28" hidden="1" x14ac:dyDescent="0.25">
      <c r="Z97" s="237"/>
      <c r="AA97" s="237"/>
      <c r="AB97" s="32"/>
    </row>
    <row r="98" spans="26:28" hidden="1" x14ac:dyDescent="0.25">
      <c r="Z98" s="237"/>
      <c r="AA98" s="237"/>
      <c r="AB98" s="32"/>
    </row>
    <row r="99" spans="26:28" hidden="1" x14ac:dyDescent="0.25">
      <c r="Z99" s="237"/>
      <c r="AA99" s="237"/>
      <c r="AB99" s="32"/>
    </row>
    <row r="100" spans="26:28" hidden="1" x14ac:dyDescent="0.25">
      <c r="Z100" s="237"/>
      <c r="AA100" s="237"/>
      <c r="AB100" s="32"/>
    </row>
    <row r="101" spans="26:28" hidden="1" x14ac:dyDescent="0.25">
      <c r="Z101" s="237"/>
      <c r="AA101" s="237"/>
      <c r="AB101" s="32"/>
    </row>
    <row r="102" spans="26:28" hidden="1" x14ac:dyDescent="0.25">
      <c r="Z102" s="237"/>
      <c r="AA102" s="237"/>
      <c r="AB102" s="32"/>
    </row>
    <row r="103" spans="26:28" hidden="1" x14ac:dyDescent="0.25">
      <c r="Z103" s="237"/>
      <c r="AA103" s="237"/>
      <c r="AB103" s="32"/>
    </row>
    <row r="104" spans="26:28" hidden="1" x14ac:dyDescent="0.25">
      <c r="Z104" s="237"/>
      <c r="AA104" s="237"/>
      <c r="AB104" s="32"/>
    </row>
    <row r="105" spans="26:28" hidden="1" x14ac:dyDescent="0.25">
      <c r="Z105" s="237"/>
      <c r="AA105" s="237"/>
      <c r="AB105" s="32"/>
    </row>
    <row r="106" spans="26:28" hidden="1" x14ac:dyDescent="0.25">
      <c r="Z106" s="237"/>
      <c r="AA106" s="237"/>
      <c r="AB106" s="32"/>
    </row>
    <row r="107" spans="26:28" hidden="1" x14ac:dyDescent="0.25">
      <c r="Z107" s="237"/>
      <c r="AA107" s="237"/>
      <c r="AB107" s="32"/>
    </row>
    <row r="108" spans="26:28" hidden="1" x14ac:dyDescent="0.25">
      <c r="Z108" s="237"/>
      <c r="AA108" s="237"/>
      <c r="AB108" s="32"/>
    </row>
    <row r="109" spans="26:28" hidden="1" x14ac:dyDescent="0.25">
      <c r="Z109" s="237"/>
      <c r="AA109" s="237"/>
      <c r="AB109" s="32"/>
    </row>
    <row r="110" spans="26:28" hidden="1" x14ac:dyDescent="0.25">
      <c r="Z110" s="237"/>
      <c r="AA110" s="237"/>
      <c r="AB110" s="32"/>
    </row>
    <row r="111" spans="26:28" hidden="1" x14ac:dyDescent="0.25">
      <c r="Z111" s="237"/>
      <c r="AA111" s="237"/>
      <c r="AB111" s="32"/>
    </row>
    <row r="112" spans="26:28" hidden="1" x14ac:dyDescent="0.25">
      <c r="Z112" s="237"/>
      <c r="AA112" s="237"/>
      <c r="AB112" s="32"/>
    </row>
    <row r="113" spans="26:28" hidden="1" x14ac:dyDescent="0.25">
      <c r="Z113" s="237"/>
      <c r="AA113" s="237"/>
      <c r="AB113" s="32"/>
    </row>
    <row r="114" spans="26:28" hidden="1" x14ac:dyDescent="0.25">
      <c r="Z114" s="237"/>
      <c r="AA114" s="237"/>
      <c r="AB114" s="32"/>
    </row>
    <row r="115" spans="26:28" hidden="1" x14ac:dyDescent="0.25">
      <c r="Z115" s="237"/>
      <c r="AA115" s="237"/>
      <c r="AB115" s="32"/>
    </row>
    <row r="116" spans="26:28" hidden="1" x14ac:dyDescent="0.25">
      <c r="Z116" s="237"/>
      <c r="AA116" s="237"/>
      <c r="AB116" s="32"/>
    </row>
    <row r="117" spans="26:28" hidden="1" x14ac:dyDescent="0.25">
      <c r="Z117" s="237"/>
      <c r="AA117" s="237"/>
      <c r="AB117" s="32"/>
    </row>
    <row r="118" spans="26:28" hidden="1" x14ac:dyDescent="0.25">
      <c r="Z118" s="237"/>
      <c r="AA118" s="237"/>
      <c r="AB118" s="32"/>
    </row>
    <row r="119" spans="26:28" hidden="1" x14ac:dyDescent="0.25">
      <c r="Z119" s="237"/>
      <c r="AA119" s="237"/>
      <c r="AB119" s="32"/>
    </row>
    <row r="120" spans="26:28" hidden="1" x14ac:dyDescent="0.25">
      <c r="Z120" s="237"/>
      <c r="AA120" s="237"/>
      <c r="AB120" s="32"/>
    </row>
    <row r="121" spans="26:28" hidden="1" x14ac:dyDescent="0.25">
      <c r="Z121" s="237"/>
      <c r="AA121" s="237"/>
      <c r="AB121" s="32"/>
    </row>
    <row r="122" spans="26:28" hidden="1" x14ac:dyDescent="0.25">
      <c r="Z122" s="237"/>
      <c r="AA122" s="237"/>
      <c r="AB122" s="32"/>
    </row>
    <row r="123" spans="26:28" hidden="1" x14ac:dyDescent="0.25">
      <c r="Z123" s="237"/>
      <c r="AA123" s="237"/>
      <c r="AB123" s="32"/>
    </row>
    <row r="124" spans="26:28" hidden="1" x14ac:dyDescent="0.25">
      <c r="Z124" s="237"/>
      <c r="AA124" s="237"/>
      <c r="AB124" s="32"/>
    </row>
    <row r="125" spans="26:28" hidden="1" x14ac:dyDescent="0.25">
      <c r="Z125" s="237"/>
      <c r="AA125" s="237"/>
      <c r="AB125" s="32"/>
    </row>
    <row r="126" spans="26:28" hidden="1" x14ac:dyDescent="0.25">
      <c r="Z126" s="237"/>
      <c r="AA126" s="237"/>
      <c r="AB126" s="32"/>
    </row>
    <row r="127" spans="26:28" hidden="1" x14ac:dyDescent="0.25">
      <c r="Z127" s="237"/>
      <c r="AA127" s="237"/>
      <c r="AB127" s="32"/>
    </row>
    <row r="128" spans="26:28" hidden="1" x14ac:dyDescent="0.25">
      <c r="Z128" s="237"/>
      <c r="AA128" s="237"/>
      <c r="AB128" s="32"/>
    </row>
    <row r="129" spans="26:28" hidden="1" x14ac:dyDescent="0.25">
      <c r="Z129" s="237"/>
      <c r="AA129" s="237"/>
      <c r="AB129" s="32"/>
    </row>
    <row r="130" spans="26:28" hidden="1" x14ac:dyDescent="0.25">
      <c r="Z130" s="237"/>
      <c r="AA130" s="237"/>
      <c r="AB130" s="32"/>
    </row>
    <row r="131" spans="26:28" hidden="1" x14ac:dyDescent="0.25">
      <c r="Z131" s="237"/>
      <c r="AA131" s="237"/>
      <c r="AB131" s="32"/>
    </row>
    <row r="132" spans="26:28" hidden="1" x14ac:dyDescent="0.25">
      <c r="Z132" s="237"/>
      <c r="AA132" s="237"/>
      <c r="AB132" s="32"/>
    </row>
    <row r="133" spans="26:28" hidden="1" x14ac:dyDescent="0.25">
      <c r="Z133" s="237"/>
      <c r="AA133" s="237"/>
      <c r="AB133" s="32"/>
    </row>
    <row r="134" spans="26:28" hidden="1" x14ac:dyDescent="0.25">
      <c r="Z134" s="237"/>
      <c r="AA134" s="237"/>
      <c r="AB134" s="32"/>
    </row>
    <row r="135" spans="26:28" hidden="1" x14ac:dyDescent="0.25">
      <c r="Z135" s="237"/>
      <c r="AA135" s="237"/>
      <c r="AB135" s="32"/>
    </row>
    <row r="136" spans="26:28" hidden="1" x14ac:dyDescent="0.25">
      <c r="Z136" s="237"/>
      <c r="AA136" s="237"/>
      <c r="AB136" s="32"/>
    </row>
    <row r="137" spans="26:28" hidden="1" x14ac:dyDescent="0.25">
      <c r="Z137" s="237"/>
      <c r="AA137" s="237"/>
      <c r="AB137" s="32"/>
    </row>
    <row r="138" spans="26:28" hidden="1" x14ac:dyDescent="0.25">
      <c r="Z138" s="237"/>
      <c r="AA138" s="237"/>
      <c r="AB138" s="32"/>
    </row>
    <row r="139" spans="26:28" hidden="1" x14ac:dyDescent="0.25">
      <c r="Z139" s="237"/>
      <c r="AA139" s="237"/>
      <c r="AB139" s="32"/>
    </row>
    <row r="140" spans="26:28" hidden="1" x14ac:dyDescent="0.25">
      <c r="Z140" s="237"/>
      <c r="AA140" s="237"/>
      <c r="AB140" s="32"/>
    </row>
    <row r="141" spans="26:28" hidden="1" x14ac:dyDescent="0.25">
      <c r="Z141" s="237"/>
      <c r="AA141" s="237"/>
      <c r="AB141" s="32"/>
    </row>
    <row r="142" spans="26:28" hidden="1" x14ac:dyDescent="0.25">
      <c r="Z142" s="237"/>
      <c r="AA142" s="237"/>
      <c r="AB142" s="32"/>
    </row>
    <row r="143" spans="26:28" hidden="1" x14ac:dyDescent="0.25">
      <c r="Z143" s="237"/>
      <c r="AA143" s="237"/>
      <c r="AB143" s="32"/>
    </row>
    <row r="144" spans="26:28" hidden="1" x14ac:dyDescent="0.25">
      <c r="Z144" s="237"/>
      <c r="AA144" s="237"/>
      <c r="AB144" s="32"/>
    </row>
    <row r="145" spans="26:28" hidden="1" x14ac:dyDescent="0.25">
      <c r="Z145" s="237"/>
      <c r="AA145" s="237"/>
      <c r="AB145" s="32"/>
    </row>
    <row r="146" spans="26:28" hidden="1" x14ac:dyDescent="0.25">
      <c r="Z146" s="237"/>
      <c r="AA146" s="237"/>
      <c r="AB146" s="32"/>
    </row>
    <row r="147" spans="26:28" hidden="1" x14ac:dyDescent="0.25">
      <c r="Z147" s="237"/>
      <c r="AA147" s="237"/>
      <c r="AB147" s="32"/>
    </row>
    <row r="148" spans="26:28" hidden="1" x14ac:dyDescent="0.25">
      <c r="Z148" s="237"/>
      <c r="AA148" s="237"/>
      <c r="AB148" s="32"/>
    </row>
    <row r="149" spans="26:28" hidden="1" x14ac:dyDescent="0.25">
      <c r="Z149" s="237"/>
      <c r="AA149" s="237"/>
      <c r="AB149" s="32"/>
    </row>
    <row r="150" spans="26:28" hidden="1" x14ac:dyDescent="0.25">
      <c r="Z150" s="237"/>
      <c r="AA150" s="237"/>
      <c r="AB150" s="32"/>
    </row>
    <row r="151" spans="26:28" hidden="1" x14ac:dyDescent="0.25">
      <c r="Z151" s="237"/>
      <c r="AA151" s="237"/>
      <c r="AB151" s="32"/>
    </row>
    <row r="152" spans="26:28" hidden="1" x14ac:dyDescent="0.25">
      <c r="Z152" s="237"/>
      <c r="AA152" s="237"/>
      <c r="AB152" s="32"/>
    </row>
    <row r="153" spans="26:28" hidden="1" x14ac:dyDescent="0.25">
      <c r="Z153" s="237"/>
      <c r="AA153" s="237"/>
      <c r="AB153" s="32"/>
    </row>
    <row r="154" spans="26:28" hidden="1" x14ac:dyDescent="0.25">
      <c r="Z154" s="237"/>
      <c r="AA154" s="237"/>
      <c r="AB154" s="32"/>
    </row>
    <row r="155" spans="26:28" hidden="1" x14ac:dyDescent="0.25">
      <c r="Z155" s="237"/>
      <c r="AA155" s="237"/>
      <c r="AB155" s="32"/>
    </row>
    <row r="156" spans="26:28" hidden="1" x14ac:dyDescent="0.25">
      <c r="Z156" s="237"/>
      <c r="AA156" s="237"/>
      <c r="AB156" s="32"/>
    </row>
    <row r="157" spans="26:28" hidden="1" x14ac:dyDescent="0.25">
      <c r="Z157" s="237"/>
      <c r="AA157" s="237"/>
      <c r="AB157" s="32"/>
    </row>
    <row r="158" spans="26:28" hidden="1" x14ac:dyDescent="0.25">
      <c r="Z158" s="237"/>
      <c r="AA158" s="237"/>
      <c r="AB158" s="32"/>
    </row>
    <row r="159" spans="26:28" hidden="1" x14ac:dyDescent="0.25">
      <c r="Z159" s="237"/>
      <c r="AA159" s="237"/>
      <c r="AB159" s="32"/>
    </row>
    <row r="160" spans="26:28" hidden="1" x14ac:dyDescent="0.25">
      <c r="Z160" s="237"/>
      <c r="AA160" s="237"/>
      <c r="AB160" s="32"/>
    </row>
    <row r="161" spans="26:28" hidden="1" x14ac:dyDescent="0.25">
      <c r="Z161" s="237"/>
      <c r="AA161" s="237"/>
      <c r="AB161" s="32"/>
    </row>
    <row r="162" spans="26:28" hidden="1" x14ac:dyDescent="0.25">
      <c r="Z162" s="237"/>
      <c r="AA162" s="237"/>
      <c r="AB162" s="32"/>
    </row>
    <row r="163" spans="26:28" hidden="1" x14ac:dyDescent="0.25">
      <c r="Z163" s="237"/>
      <c r="AA163" s="237"/>
      <c r="AB163" s="32"/>
    </row>
    <row r="164" spans="26:28" hidden="1" x14ac:dyDescent="0.25">
      <c r="Z164" s="237"/>
      <c r="AA164" s="237"/>
      <c r="AB164" s="32"/>
    </row>
    <row r="165" spans="26:28" hidden="1" x14ac:dyDescent="0.25">
      <c r="Z165" s="237"/>
      <c r="AA165" s="237"/>
      <c r="AB165" s="32"/>
    </row>
    <row r="166" spans="26:28" hidden="1" x14ac:dyDescent="0.25">
      <c r="Z166" s="237"/>
      <c r="AA166" s="237"/>
      <c r="AB166" s="32"/>
    </row>
    <row r="167" spans="26:28" hidden="1" x14ac:dyDescent="0.25">
      <c r="Z167" s="237"/>
      <c r="AA167" s="237"/>
      <c r="AB167" s="32"/>
    </row>
    <row r="168" spans="26:28" hidden="1" x14ac:dyDescent="0.25">
      <c r="Z168" s="237"/>
      <c r="AA168" s="237"/>
      <c r="AB168" s="32"/>
    </row>
    <row r="169" spans="26:28" hidden="1" x14ac:dyDescent="0.25">
      <c r="Z169" s="237"/>
      <c r="AA169" s="237"/>
      <c r="AB169" s="32"/>
    </row>
    <row r="170" spans="26:28" hidden="1" x14ac:dyDescent="0.25">
      <c r="Z170" s="237"/>
      <c r="AA170" s="237"/>
      <c r="AB170" s="32"/>
    </row>
    <row r="171" spans="26:28" hidden="1" x14ac:dyDescent="0.25">
      <c r="Z171" s="237"/>
      <c r="AA171" s="237"/>
      <c r="AB171" s="32"/>
    </row>
    <row r="172" spans="26:28" hidden="1" x14ac:dyDescent="0.25">
      <c r="Z172" s="237"/>
      <c r="AA172" s="237"/>
      <c r="AB172" s="32"/>
    </row>
    <row r="173" spans="26:28" hidden="1" x14ac:dyDescent="0.25">
      <c r="Z173" s="237"/>
      <c r="AA173" s="237"/>
      <c r="AB173" s="32"/>
    </row>
    <row r="174" spans="26:28" hidden="1" x14ac:dyDescent="0.25">
      <c r="Z174" s="237"/>
      <c r="AA174" s="237"/>
      <c r="AB174" s="32"/>
    </row>
    <row r="175" spans="26:28" hidden="1" x14ac:dyDescent="0.25">
      <c r="Z175" s="237"/>
      <c r="AA175" s="237"/>
      <c r="AB175" s="32"/>
    </row>
    <row r="176" spans="26:28" hidden="1" x14ac:dyDescent="0.25">
      <c r="Z176" s="237"/>
      <c r="AA176" s="237"/>
      <c r="AB176" s="32"/>
    </row>
    <row r="177" spans="26:28" hidden="1" x14ac:dyDescent="0.25">
      <c r="Z177" s="237"/>
      <c r="AA177" s="237"/>
      <c r="AB177" s="32"/>
    </row>
    <row r="178" spans="26:28" hidden="1" x14ac:dyDescent="0.25">
      <c r="Z178" s="237"/>
      <c r="AA178" s="237"/>
      <c r="AB178" s="32"/>
    </row>
    <row r="179" spans="26:28" hidden="1" x14ac:dyDescent="0.25">
      <c r="Z179" s="237"/>
      <c r="AA179" s="237"/>
      <c r="AB179" s="32"/>
    </row>
    <row r="180" spans="26:28" hidden="1" x14ac:dyDescent="0.25">
      <c r="Z180" s="237"/>
      <c r="AA180" s="237"/>
      <c r="AB180" s="32"/>
    </row>
    <row r="181" spans="26:28" hidden="1" x14ac:dyDescent="0.25">
      <c r="Z181" s="237"/>
      <c r="AA181" s="237"/>
      <c r="AB181" s="32"/>
    </row>
    <row r="182" spans="26:28" hidden="1" x14ac:dyDescent="0.25">
      <c r="Z182" s="237"/>
      <c r="AA182" s="237"/>
      <c r="AB182" s="32"/>
    </row>
    <row r="183" spans="26:28" hidden="1" x14ac:dyDescent="0.25">
      <c r="Z183" s="237"/>
      <c r="AA183" s="237"/>
      <c r="AB183" s="32"/>
    </row>
    <row r="184" spans="26:28" hidden="1" x14ac:dyDescent="0.25">
      <c r="Z184" s="237"/>
      <c r="AA184" s="237"/>
      <c r="AB184" s="32"/>
    </row>
    <row r="185" spans="26:28" hidden="1" x14ac:dyDescent="0.25">
      <c r="Z185" s="237"/>
      <c r="AA185" s="237"/>
      <c r="AB185" s="32"/>
    </row>
    <row r="186" spans="26:28" hidden="1" x14ac:dyDescent="0.25">
      <c r="Z186" s="237"/>
      <c r="AA186" s="237"/>
      <c r="AB186" s="32"/>
    </row>
    <row r="187" spans="26:28" hidden="1" x14ac:dyDescent="0.25">
      <c r="Z187" s="237"/>
      <c r="AA187" s="237"/>
      <c r="AB187" s="32"/>
    </row>
    <row r="188" spans="26:28" hidden="1" x14ac:dyDescent="0.25">
      <c r="Z188" s="237"/>
      <c r="AA188" s="237"/>
      <c r="AB188" s="32"/>
    </row>
    <row r="189" spans="26:28" hidden="1" x14ac:dyDescent="0.25">
      <c r="Z189" s="237"/>
      <c r="AA189" s="237"/>
      <c r="AB189" s="32"/>
    </row>
    <row r="190" spans="26:28" hidden="1" x14ac:dyDescent="0.25">
      <c r="Z190" s="237"/>
      <c r="AA190" s="237"/>
      <c r="AB190" s="32"/>
    </row>
    <row r="191" spans="26:28" hidden="1" x14ac:dyDescent="0.25">
      <c r="Z191" s="237"/>
      <c r="AA191" s="237"/>
      <c r="AB191" s="32"/>
    </row>
    <row r="192" spans="26:28" hidden="1" x14ac:dyDescent="0.25">
      <c r="Z192" s="237"/>
      <c r="AA192" s="237"/>
      <c r="AB192" s="32"/>
    </row>
    <row r="193" spans="26:28" hidden="1" x14ac:dyDescent="0.25">
      <c r="Z193" s="237"/>
      <c r="AA193" s="237"/>
      <c r="AB193" s="32"/>
    </row>
    <row r="194" spans="26:28" hidden="1" x14ac:dyDescent="0.25">
      <c r="Z194" s="237"/>
      <c r="AA194" s="237"/>
      <c r="AB194" s="32"/>
    </row>
    <row r="195" spans="26:28" hidden="1" x14ac:dyDescent="0.25">
      <c r="Z195" s="237"/>
      <c r="AA195" s="237"/>
      <c r="AB195" s="32"/>
    </row>
    <row r="196" spans="26:28" hidden="1" x14ac:dyDescent="0.25">
      <c r="Z196" s="237"/>
      <c r="AA196" s="237"/>
      <c r="AB196" s="32"/>
    </row>
    <row r="197" spans="26:28" hidden="1" x14ac:dyDescent="0.25">
      <c r="Z197" s="237"/>
      <c r="AA197" s="237"/>
      <c r="AB197" s="32"/>
    </row>
    <row r="198" spans="26:28" hidden="1" x14ac:dyDescent="0.25">
      <c r="Z198" s="237"/>
      <c r="AA198" s="237"/>
      <c r="AB198" s="32"/>
    </row>
    <row r="199" spans="26:28" hidden="1" x14ac:dyDescent="0.25">
      <c r="Z199" s="237"/>
      <c r="AA199" s="237"/>
      <c r="AB199" s="32"/>
    </row>
    <row r="200" spans="26:28" hidden="1" x14ac:dyDescent="0.25">
      <c r="Z200" s="237"/>
      <c r="AA200" s="237"/>
      <c r="AB200" s="32"/>
    </row>
    <row r="201" spans="26:28" hidden="1" x14ac:dyDescent="0.25">
      <c r="Z201" s="237"/>
      <c r="AA201" s="237"/>
      <c r="AB201" s="32"/>
    </row>
    <row r="202" spans="26:28" hidden="1" x14ac:dyDescent="0.25">
      <c r="Z202" s="237"/>
      <c r="AA202" s="237"/>
      <c r="AB202" s="32"/>
    </row>
    <row r="203" spans="26:28" hidden="1" x14ac:dyDescent="0.25">
      <c r="Z203" s="237"/>
      <c r="AA203" s="237"/>
      <c r="AB203" s="32"/>
    </row>
    <row r="204" spans="26:28" hidden="1" x14ac:dyDescent="0.25">
      <c r="Z204" s="237"/>
      <c r="AA204" s="237"/>
      <c r="AB204" s="32"/>
    </row>
    <row r="205" spans="26:28" hidden="1" x14ac:dyDescent="0.25">
      <c r="Z205" s="237"/>
      <c r="AA205" s="237"/>
      <c r="AB205" s="32"/>
    </row>
    <row r="206" spans="26:28" hidden="1" x14ac:dyDescent="0.25">
      <c r="Z206" s="237"/>
      <c r="AA206" s="237"/>
      <c r="AB206" s="32"/>
    </row>
    <row r="207" spans="26:28" hidden="1" x14ac:dyDescent="0.25">
      <c r="Z207" s="237"/>
      <c r="AA207" s="237"/>
      <c r="AB207" s="32"/>
    </row>
    <row r="208" spans="26:28" hidden="1" x14ac:dyDescent="0.25">
      <c r="Z208" s="237"/>
      <c r="AA208" s="237"/>
      <c r="AB208" s="32"/>
    </row>
    <row r="209" spans="26:28" hidden="1" x14ac:dyDescent="0.25">
      <c r="Z209" s="237"/>
      <c r="AA209" s="237"/>
      <c r="AB209" s="32"/>
    </row>
    <row r="210" spans="26:28" hidden="1" x14ac:dyDescent="0.25">
      <c r="Z210" s="237"/>
      <c r="AA210" s="237"/>
      <c r="AB210" s="32"/>
    </row>
    <row r="211" spans="26:28" hidden="1" x14ac:dyDescent="0.25">
      <c r="Z211" s="237"/>
      <c r="AA211" s="237"/>
      <c r="AB211" s="32"/>
    </row>
    <row r="212" spans="26:28" hidden="1" x14ac:dyDescent="0.25">
      <c r="Z212" s="237"/>
      <c r="AA212" s="237"/>
      <c r="AB212" s="32"/>
    </row>
    <row r="213" spans="26:28" hidden="1" x14ac:dyDescent="0.25">
      <c r="Z213" s="237"/>
      <c r="AA213" s="237"/>
      <c r="AB213" s="32"/>
    </row>
    <row r="214" spans="26:28" hidden="1" x14ac:dyDescent="0.25">
      <c r="Z214" s="237"/>
      <c r="AA214" s="237"/>
      <c r="AB214" s="32"/>
    </row>
    <row r="215" spans="26:28" hidden="1" x14ac:dyDescent="0.25">
      <c r="Z215" s="237"/>
      <c r="AA215" s="237"/>
      <c r="AB215" s="32"/>
    </row>
    <row r="216" spans="26:28" hidden="1" x14ac:dyDescent="0.25">
      <c r="Z216" s="237"/>
      <c r="AA216" s="237"/>
      <c r="AB216" s="32"/>
    </row>
    <row r="217" spans="26:28" hidden="1" x14ac:dyDescent="0.25">
      <c r="Z217" s="237"/>
      <c r="AA217" s="237"/>
      <c r="AB217" s="32"/>
    </row>
    <row r="218" spans="26:28" hidden="1" x14ac:dyDescent="0.25">
      <c r="Z218" s="237"/>
      <c r="AA218" s="237"/>
      <c r="AB218" s="32"/>
    </row>
    <row r="219" spans="26:28" hidden="1" x14ac:dyDescent="0.25">
      <c r="Z219" s="237"/>
      <c r="AA219" s="237"/>
      <c r="AB219" s="32"/>
    </row>
    <row r="220" spans="26:28" hidden="1" x14ac:dyDescent="0.25">
      <c r="Z220" s="237"/>
      <c r="AA220" s="237"/>
      <c r="AB220" s="32"/>
    </row>
    <row r="221" spans="26:28" hidden="1" x14ac:dyDescent="0.25">
      <c r="Z221" s="237"/>
      <c r="AA221" s="237"/>
      <c r="AB221" s="32"/>
    </row>
    <row r="222" spans="26:28" hidden="1" x14ac:dyDescent="0.25">
      <c r="Z222" s="237"/>
      <c r="AA222" s="237"/>
      <c r="AB222" s="32"/>
    </row>
    <row r="223" spans="26:28" hidden="1" x14ac:dyDescent="0.25">
      <c r="Z223" s="237"/>
      <c r="AA223" s="237"/>
      <c r="AB223" s="32"/>
    </row>
    <row r="224" spans="26:28" hidden="1" x14ac:dyDescent="0.25">
      <c r="Z224" s="237"/>
      <c r="AA224" s="237"/>
      <c r="AB224" s="32"/>
    </row>
    <row r="225" spans="26:28" hidden="1" x14ac:dyDescent="0.25">
      <c r="Z225" s="237"/>
      <c r="AA225" s="237"/>
      <c r="AB225" s="32"/>
    </row>
    <row r="226" spans="26:28" hidden="1" x14ac:dyDescent="0.25">
      <c r="Z226" s="237"/>
      <c r="AA226" s="237"/>
      <c r="AB226" s="32"/>
    </row>
    <row r="227" spans="26:28" hidden="1" x14ac:dyDescent="0.25">
      <c r="Z227" s="237"/>
      <c r="AA227" s="237"/>
      <c r="AB227" s="32"/>
    </row>
    <row r="228" spans="26:28" hidden="1" x14ac:dyDescent="0.25">
      <c r="Z228" s="237"/>
      <c r="AA228" s="237"/>
      <c r="AB228" s="32"/>
    </row>
    <row r="229" spans="26:28" hidden="1" x14ac:dyDescent="0.25">
      <c r="Z229" s="237"/>
      <c r="AA229" s="237"/>
      <c r="AB229" s="32"/>
    </row>
    <row r="230" spans="26:28" hidden="1" x14ac:dyDescent="0.25">
      <c r="Z230" s="237"/>
      <c r="AA230" s="237"/>
      <c r="AB230" s="32"/>
    </row>
    <row r="231" spans="26:28" hidden="1" x14ac:dyDescent="0.25">
      <c r="Z231" s="237"/>
      <c r="AA231" s="237"/>
      <c r="AB231" s="32"/>
    </row>
    <row r="232" spans="26:28" hidden="1" x14ac:dyDescent="0.25">
      <c r="Z232" s="237"/>
      <c r="AA232" s="237"/>
      <c r="AB232" s="32"/>
    </row>
    <row r="233" spans="26:28" hidden="1" x14ac:dyDescent="0.25">
      <c r="Z233" s="237"/>
      <c r="AA233" s="237"/>
      <c r="AB233" s="32"/>
    </row>
    <row r="234" spans="26:28" hidden="1" x14ac:dyDescent="0.25">
      <c r="Z234" s="237"/>
      <c r="AA234" s="237"/>
      <c r="AB234" s="32"/>
    </row>
    <row r="235" spans="26:28" hidden="1" x14ac:dyDescent="0.25">
      <c r="Z235" s="237"/>
      <c r="AA235" s="237"/>
      <c r="AB235" s="32"/>
    </row>
    <row r="236" spans="26:28" hidden="1" x14ac:dyDescent="0.25">
      <c r="Z236" s="237"/>
      <c r="AA236" s="237"/>
      <c r="AB236" s="32"/>
    </row>
    <row r="237" spans="26:28" hidden="1" x14ac:dyDescent="0.25">
      <c r="Z237" s="237"/>
      <c r="AA237" s="237"/>
      <c r="AB237" s="32"/>
    </row>
    <row r="238" spans="26:28" hidden="1" x14ac:dyDescent="0.25">
      <c r="Z238" s="237"/>
      <c r="AA238" s="237"/>
      <c r="AB238" s="32"/>
    </row>
    <row r="239" spans="26:28" hidden="1" x14ac:dyDescent="0.25">
      <c r="Z239" s="237"/>
      <c r="AA239" s="237"/>
      <c r="AB239" s="32"/>
    </row>
    <row r="240" spans="26:28" hidden="1" x14ac:dyDescent="0.25">
      <c r="Z240" s="237"/>
      <c r="AA240" s="237"/>
      <c r="AB240" s="32"/>
    </row>
    <row r="241" spans="26:28" hidden="1" x14ac:dyDescent="0.25">
      <c r="Z241" s="237"/>
      <c r="AA241" s="237"/>
      <c r="AB241" s="32"/>
    </row>
    <row r="242" spans="26:28" hidden="1" x14ac:dyDescent="0.25">
      <c r="Z242" s="237"/>
      <c r="AA242" s="237"/>
      <c r="AB242" s="32"/>
    </row>
    <row r="243" spans="26:28" hidden="1" x14ac:dyDescent="0.25">
      <c r="Z243" s="237"/>
      <c r="AA243" s="237"/>
      <c r="AB243" s="32"/>
    </row>
    <row r="244" spans="26:28" hidden="1" x14ac:dyDescent="0.25">
      <c r="Z244" s="237"/>
      <c r="AA244" s="237"/>
      <c r="AB244" s="32"/>
    </row>
    <row r="245" spans="26:28" hidden="1" x14ac:dyDescent="0.25">
      <c r="Z245" s="237"/>
      <c r="AA245" s="237"/>
      <c r="AB245" s="32"/>
    </row>
    <row r="246" spans="26:28" hidden="1" x14ac:dyDescent="0.25">
      <c r="Z246" s="237"/>
      <c r="AA246" s="237"/>
      <c r="AB246" s="32"/>
    </row>
    <row r="247" spans="26:28" hidden="1" x14ac:dyDescent="0.25">
      <c r="Z247" s="237"/>
      <c r="AA247" s="237"/>
      <c r="AB247" s="32"/>
    </row>
    <row r="248" spans="26:28" hidden="1" x14ac:dyDescent="0.25">
      <c r="Z248" s="237"/>
      <c r="AA248" s="237"/>
      <c r="AB248" s="32"/>
    </row>
    <row r="249" spans="26:28" hidden="1" x14ac:dyDescent="0.25">
      <c r="Z249" s="237"/>
      <c r="AA249" s="237"/>
      <c r="AB249" s="32"/>
    </row>
    <row r="250" spans="26:28" hidden="1" x14ac:dyDescent="0.25">
      <c r="Z250" s="237"/>
      <c r="AA250" s="237"/>
      <c r="AB250" s="32"/>
    </row>
    <row r="251" spans="26:28" hidden="1" x14ac:dyDescent="0.25">
      <c r="Z251" s="237"/>
      <c r="AA251" s="237"/>
      <c r="AB251" s="32"/>
    </row>
    <row r="252" spans="26:28" hidden="1" x14ac:dyDescent="0.25">
      <c r="Z252" s="237"/>
      <c r="AA252" s="237"/>
      <c r="AB252" s="32"/>
    </row>
    <row r="253" spans="26:28" hidden="1" x14ac:dyDescent="0.25">
      <c r="Z253" s="237"/>
      <c r="AA253" s="237"/>
      <c r="AB253" s="32"/>
    </row>
    <row r="254" spans="26:28" hidden="1" x14ac:dyDescent="0.25">
      <c r="Z254" s="237"/>
      <c r="AA254" s="237"/>
      <c r="AB254" s="32"/>
    </row>
    <row r="255" spans="26:28" hidden="1" x14ac:dyDescent="0.25">
      <c r="Z255" s="237"/>
      <c r="AA255" s="237"/>
      <c r="AB255" s="32"/>
    </row>
    <row r="256" spans="26:28" hidden="1" x14ac:dyDescent="0.25">
      <c r="Z256" s="237"/>
      <c r="AA256" s="237"/>
      <c r="AB256" s="32"/>
    </row>
    <row r="257" spans="26:28" hidden="1" x14ac:dyDescent="0.25">
      <c r="Z257" s="237"/>
      <c r="AA257" s="237"/>
      <c r="AB257" s="32"/>
    </row>
    <row r="258" spans="26:28" hidden="1" x14ac:dyDescent="0.25">
      <c r="Z258" s="237"/>
      <c r="AA258" s="237"/>
      <c r="AB258" s="32"/>
    </row>
    <row r="259" spans="26:28" hidden="1" x14ac:dyDescent="0.25">
      <c r="Z259" s="237"/>
      <c r="AA259" s="237"/>
      <c r="AB259" s="32"/>
    </row>
    <row r="260" spans="26:28" hidden="1" x14ac:dyDescent="0.25">
      <c r="Z260" s="237"/>
      <c r="AA260" s="237"/>
      <c r="AB260" s="32"/>
    </row>
    <row r="261" spans="26:28" hidden="1" x14ac:dyDescent="0.25">
      <c r="Z261" s="237"/>
      <c r="AA261" s="237"/>
      <c r="AB261" s="32"/>
    </row>
    <row r="262" spans="26:28" hidden="1" x14ac:dyDescent="0.25">
      <c r="Z262" s="237"/>
      <c r="AA262" s="237"/>
      <c r="AB262" s="32"/>
    </row>
    <row r="263" spans="26:28" hidden="1" x14ac:dyDescent="0.25">
      <c r="Z263" s="237"/>
      <c r="AA263" s="237"/>
      <c r="AB263" s="32"/>
    </row>
    <row r="264" spans="26:28" hidden="1" x14ac:dyDescent="0.25">
      <c r="Z264" s="237"/>
      <c r="AA264" s="237"/>
      <c r="AB264" s="32"/>
    </row>
    <row r="265" spans="26:28" hidden="1" x14ac:dyDescent="0.25">
      <c r="Z265" s="237"/>
      <c r="AA265" s="237"/>
      <c r="AB265" s="32"/>
    </row>
    <row r="266" spans="26:28" hidden="1" x14ac:dyDescent="0.25">
      <c r="Z266" s="237"/>
      <c r="AA266" s="237"/>
      <c r="AB266" s="32"/>
    </row>
    <row r="267" spans="26:28" hidden="1" x14ac:dyDescent="0.25">
      <c r="Z267" s="237"/>
      <c r="AA267" s="237"/>
      <c r="AB267" s="32"/>
    </row>
    <row r="268" spans="26:28" hidden="1" x14ac:dyDescent="0.25">
      <c r="Z268" s="237"/>
      <c r="AA268" s="237"/>
      <c r="AB268" s="32"/>
    </row>
    <row r="269" spans="26:28" hidden="1" x14ac:dyDescent="0.25">
      <c r="Z269" s="237"/>
      <c r="AA269" s="237"/>
      <c r="AB269" s="32"/>
    </row>
    <row r="270" spans="26:28" hidden="1" x14ac:dyDescent="0.25">
      <c r="Z270" s="237"/>
      <c r="AA270" s="237"/>
      <c r="AB270" s="32"/>
    </row>
    <row r="271" spans="26:28" hidden="1" x14ac:dyDescent="0.25">
      <c r="Z271" s="237"/>
      <c r="AA271" s="237"/>
      <c r="AB271" s="32"/>
    </row>
    <row r="272" spans="26:28" hidden="1" x14ac:dyDescent="0.25">
      <c r="Z272" s="237"/>
      <c r="AA272" s="237"/>
      <c r="AB272" s="32"/>
    </row>
    <row r="273" spans="26:28" hidden="1" x14ac:dyDescent="0.25">
      <c r="Z273" s="237"/>
      <c r="AA273" s="237"/>
      <c r="AB273" s="32"/>
    </row>
    <row r="274" spans="26:28" hidden="1" x14ac:dyDescent="0.25">
      <c r="Z274" s="237"/>
      <c r="AA274" s="237"/>
      <c r="AB274" s="32"/>
    </row>
    <row r="275" spans="26:28" hidden="1" x14ac:dyDescent="0.25">
      <c r="Z275" s="237"/>
      <c r="AA275" s="237"/>
      <c r="AB275" s="32"/>
    </row>
    <row r="276" spans="26:28" hidden="1" x14ac:dyDescent="0.25">
      <c r="Z276" s="237"/>
      <c r="AA276" s="237"/>
      <c r="AB276" s="32"/>
    </row>
    <row r="277" spans="26:28" hidden="1" x14ac:dyDescent="0.25">
      <c r="Z277" s="237"/>
      <c r="AA277" s="237"/>
      <c r="AB277" s="32"/>
    </row>
    <row r="278" spans="26:28" hidden="1" x14ac:dyDescent="0.25">
      <c r="Z278" s="237"/>
      <c r="AA278" s="237"/>
      <c r="AB278" s="32"/>
    </row>
    <row r="279" spans="26:28" hidden="1" x14ac:dyDescent="0.25">
      <c r="Z279" s="237"/>
      <c r="AA279" s="237"/>
      <c r="AB279" s="32"/>
    </row>
    <row r="280" spans="26:28" hidden="1" x14ac:dyDescent="0.25">
      <c r="Z280" s="237"/>
      <c r="AA280" s="237"/>
      <c r="AB280" s="32"/>
    </row>
    <row r="281" spans="26:28" hidden="1" x14ac:dyDescent="0.25">
      <c r="Z281" s="237"/>
      <c r="AA281" s="237"/>
      <c r="AB281" s="32"/>
    </row>
    <row r="282" spans="26:28" hidden="1" x14ac:dyDescent="0.25">
      <c r="Z282" s="237"/>
      <c r="AA282" s="237"/>
      <c r="AB282" s="32"/>
    </row>
    <row r="283" spans="26:28" hidden="1" x14ac:dyDescent="0.25">
      <c r="Z283" s="237"/>
      <c r="AA283" s="237"/>
      <c r="AB283" s="32"/>
    </row>
    <row r="284" spans="26:28" hidden="1" x14ac:dyDescent="0.25">
      <c r="Z284" s="237"/>
      <c r="AA284" s="237"/>
      <c r="AB284" s="32"/>
    </row>
    <row r="285" spans="26:28" hidden="1" x14ac:dyDescent="0.25">
      <c r="Z285" s="237"/>
      <c r="AA285" s="237"/>
      <c r="AB285" s="32"/>
    </row>
    <row r="286" spans="26:28" hidden="1" x14ac:dyDescent="0.25">
      <c r="Z286" s="237"/>
      <c r="AA286" s="237"/>
      <c r="AB286" s="32"/>
    </row>
    <row r="287" spans="26:28" hidden="1" x14ac:dyDescent="0.25">
      <c r="Z287" s="237"/>
      <c r="AA287" s="237"/>
      <c r="AB287" s="32"/>
    </row>
    <row r="288" spans="26:28" hidden="1" x14ac:dyDescent="0.25">
      <c r="Z288" s="237"/>
      <c r="AA288" s="237"/>
      <c r="AB288" s="32"/>
    </row>
    <row r="289" spans="26:28" hidden="1" x14ac:dyDescent="0.25">
      <c r="Z289" s="237"/>
      <c r="AA289" s="237"/>
      <c r="AB289" s="32"/>
    </row>
    <row r="290" spans="26:28" hidden="1" x14ac:dyDescent="0.25">
      <c r="Z290" s="237"/>
      <c r="AA290" s="237"/>
      <c r="AB290" s="32"/>
    </row>
    <row r="291" spans="26:28" hidden="1" x14ac:dyDescent="0.25">
      <c r="Z291" s="237"/>
      <c r="AA291" s="237"/>
      <c r="AB291" s="32"/>
    </row>
    <row r="292" spans="26:28" hidden="1" x14ac:dyDescent="0.25">
      <c r="Z292" s="237"/>
      <c r="AA292" s="237"/>
      <c r="AB292" s="32"/>
    </row>
    <row r="293" spans="26:28" hidden="1" x14ac:dyDescent="0.25">
      <c r="Z293" s="237"/>
      <c r="AA293" s="237"/>
      <c r="AB293" s="32"/>
    </row>
    <row r="294" spans="26:28" hidden="1" x14ac:dyDescent="0.25">
      <c r="Z294" s="237"/>
      <c r="AA294" s="237"/>
      <c r="AB294" s="32"/>
    </row>
    <row r="295" spans="26:28" hidden="1" x14ac:dyDescent="0.25">
      <c r="Z295" s="237"/>
      <c r="AA295" s="237"/>
      <c r="AB295" s="32"/>
    </row>
    <row r="296" spans="26:28" hidden="1" x14ac:dyDescent="0.25">
      <c r="Z296" s="237"/>
      <c r="AA296" s="237"/>
      <c r="AB296" s="32"/>
    </row>
    <row r="297" spans="26:28" hidden="1" x14ac:dyDescent="0.25">
      <c r="Z297" s="237"/>
      <c r="AA297" s="237"/>
      <c r="AB297" s="32"/>
    </row>
    <row r="298" spans="26:28" hidden="1" x14ac:dyDescent="0.25">
      <c r="Z298" s="237"/>
      <c r="AA298" s="237"/>
      <c r="AB298" s="32"/>
    </row>
    <row r="299" spans="26:28" hidden="1" x14ac:dyDescent="0.25">
      <c r="Z299" s="237"/>
      <c r="AA299" s="237"/>
      <c r="AB299" s="32"/>
    </row>
    <row r="300" spans="26:28" hidden="1" x14ac:dyDescent="0.25">
      <c r="Z300" s="237"/>
      <c r="AA300" s="237"/>
      <c r="AB300" s="32"/>
    </row>
    <row r="301" spans="26:28" hidden="1" x14ac:dyDescent="0.25">
      <c r="Z301" s="237"/>
      <c r="AA301" s="237"/>
      <c r="AB301" s="32"/>
    </row>
    <row r="302" spans="26:28" hidden="1" x14ac:dyDescent="0.25">
      <c r="Z302" s="237"/>
      <c r="AA302" s="237"/>
      <c r="AB302" s="32"/>
    </row>
    <row r="303" spans="26:28" hidden="1" x14ac:dyDescent="0.25">
      <c r="Z303" s="237"/>
      <c r="AA303" s="237"/>
      <c r="AB303" s="32"/>
    </row>
    <row r="304" spans="26:28" hidden="1" x14ac:dyDescent="0.25">
      <c r="Z304" s="237"/>
      <c r="AA304" s="237"/>
      <c r="AB304" s="32"/>
    </row>
    <row r="305" spans="26:28" hidden="1" x14ac:dyDescent="0.25">
      <c r="Z305" s="237"/>
      <c r="AA305" s="237"/>
      <c r="AB305" s="32"/>
    </row>
    <row r="306" spans="26:28" hidden="1" x14ac:dyDescent="0.25">
      <c r="Z306" s="237"/>
      <c r="AA306" s="237"/>
      <c r="AB306" s="32"/>
    </row>
    <row r="307" spans="26:28" hidden="1" x14ac:dyDescent="0.25">
      <c r="Z307" s="237"/>
      <c r="AA307" s="237"/>
      <c r="AB307" s="32"/>
    </row>
    <row r="308" spans="26:28" hidden="1" x14ac:dyDescent="0.25">
      <c r="Z308" s="237"/>
      <c r="AA308" s="237"/>
      <c r="AB308" s="32"/>
    </row>
    <row r="309" spans="26:28" hidden="1" x14ac:dyDescent="0.25">
      <c r="Z309" s="237"/>
      <c r="AA309" s="237"/>
      <c r="AB309" s="32"/>
    </row>
    <row r="310" spans="26:28" hidden="1" x14ac:dyDescent="0.25">
      <c r="Z310" s="237"/>
      <c r="AA310" s="237"/>
      <c r="AB310" s="32"/>
    </row>
    <row r="311" spans="26:28" hidden="1" x14ac:dyDescent="0.25">
      <c r="Z311" s="237"/>
      <c r="AA311" s="237"/>
      <c r="AB311" s="32"/>
    </row>
    <row r="312" spans="26:28" hidden="1" x14ac:dyDescent="0.25">
      <c r="Z312" s="237"/>
      <c r="AA312" s="237"/>
      <c r="AB312" s="32"/>
    </row>
    <row r="313" spans="26:28" hidden="1" x14ac:dyDescent="0.25">
      <c r="Z313" s="237"/>
      <c r="AA313" s="237"/>
      <c r="AB313" s="32"/>
    </row>
    <row r="314" spans="26:28" hidden="1" x14ac:dyDescent="0.25">
      <c r="Z314" s="237"/>
      <c r="AA314" s="237"/>
      <c r="AB314" s="32"/>
    </row>
    <row r="315" spans="26:28" hidden="1" x14ac:dyDescent="0.25">
      <c r="Z315" s="237"/>
      <c r="AA315" s="237"/>
      <c r="AB315" s="32"/>
    </row>
    <row r="316" spans="26:28" hidden="1" x14ac:dyDescent="0.25">
      <c r="Z316" s="237"/>
      <c r="AA316" s="237"/>
      <c r="AB316" s="32"/>
    </row>
    <row r="317" spans="26:28" hidden="1" x14ac:dyDescent="0.25">
      <c r="Z317" s="237"/>
      <c r="AA317" s="237"/>
      <c r="AB317" s="32"/>
    </row>
    <row r="318" spans="26:28" hidden="1" x14ac:dyDescent="0.25">
      <c r="Z318" s="237"/>
      <c r="AA318" s="237"/>
      <c r="AB318" s="32"/>
    </row>
    <row r="319" spans="26:28" hidden="1" x14ac:dyDescent="0.25">
      <c r="Z319" s="237"/>
      <c r="AA319" s="237"/>
      <c r="AB319" s="32"/>
    </row>
    <row r="320" spans="26:28" hidden="1" x14ac:dyDescent="0.25">
      <c r="Z320" s="237"/>
      <c r="AA320" s="237"/>
      <c r="AB320" s="32"/>
    </row>
    <row r="321" spans="26:28" hidden="1" x14ac:dyDescent="0.25">
      <c r="Z321" s="237"/>
      <c r="AA321" s="237"/>
      <c r="AB321" s="32"/>
    </row>
    <row r="322" spans="26:28" hidden="1" x14ac:dyDescent="0.25">
      <c r="Z322" s="237"/>
      <c r="AA322" s="237"/>
      <c r="AB322" s="32"/>
    </row>
    <row r="323" spans="26:28" hidden="1" x14ac:dyDescent="0.25">
      <c r="Z323" s="237"/>
      <c r="AA323" s="237"/>
      <c r="AB323" s="32"/>
    </row>
    <row r="324" spans="26:28" hidden="1" x14ac:dyDescent="0.25">
      <c r="Z324" s="237"/>
      <c r="AA324" s="237"/>
      <c r="AB324" s="32"/>
    </row>
    <row r="325" spans="26:28" hidden="1" x14ac:dyDescent="0.25">
      <c r="Z325" s="237"/>
      <c r="AA325" s="237"/>
      <c r="AB325" s="32"/>
    </row>
    <row r="326" spans="26:28" hidden="1" x14ac:dyDescent="0.25">
      <c r="Z326" s="237"/>
      <c r="AA326" s="237"/>
      <c r="AB326" s="32"/>
    </row>
    <row r="327" spans="26:28" hidden="1" x14ac:dyDescent="0.25">
      <c r="Z327" s="237"/>
      <c r="AA327" s="237"/>
      <c r="AB327" s="32"/>
    </row>
    <row r="328" spans="26:28" hidden="1" x14ac:dyDescent="0.25">
      <c r="Z328" s="237"/>
      <c r="AA328" s="237"/>
      <c r="AB328" s="32"/>
    </row>
    <row r="329" spans="26:28" hidden="1" x14ac:dyDescent="0.25">
      <c r="Z329" s="237"/>
      <c r="AA329" s="237"/>
      <c r="AB329" s="32"/>
    </row>
    <row r="330" spans="26:28" hidden="1" x14ac:dyDescent="0.25">
      <c r="Z330" s="237"/>
      <c r="AA330" s="237"/>
      <c r="AB330" s="32"/>
    </row>
    <row r="331" spans="26:28" hidden="1" x14ac:dyDescent="0.25">
      <c r="Z331" s="237"/>
      <c r="AA331" s="237"/>
      <c r="AB331" s="32"/>
    </row>
    <row r="332" spans="26:28" hidden="1" x14ac:dyDescent="0.25">
      <c r="Z332" s="237"/>
      <c r="AA332" s="237"/>
      <c r="AB332" s="32"/>
    </row>
    <row r="333" spans="26:28" hidden="1" x14ac:dyDescent="0.25">
      <c r="Z333" s="237"/>
      <c r="AA333" s="237"/>
      <c r="AB333" s="32"/>
    </row>
    <row r="334" spans="26:28" hidden="1" x14ac:dyDescent="0.25">
      <c r="Z334" s="237"/>
      <c r="AA334" s="237"/>
      <c r="AB334" s="32"/>
    </row>
    <row r="335" spans="26:28" hidden="1" x14ac:dyDescent="0.25">
      <c r="Z335" s="237"/>
      <c r="AA335" s="237"/>
      <c r="AB335" s="32"/>
    </row>
    <row r="336" spans="26:28" hidden="1" x14ac:dyDescent="0.25">
      <c r="Z336" s="237"/>
      <c r="AA336" s="237"/>
      <c r="AB336" s="32"/>
    </row>
    <row r="337" spans="26:28" hidden="1" x14ac:dyDescent="0.25">
      <c r="Z337" s="237"/>
      <c r="AA337" s="237"/>
      <c r="AB337" s="32"/>
    </row>
    <row r="338" spans="26:28" hidden="1" x14ac:dyDescent="0.25">
      <c r="Z338" s="237"/>
      <c r="AA338" s="237"/>
      <c r="AB338" s="32"/>
    </row>
    <row r="339" spans="26:28" hidden="1" x14ac:dyDescent="0.25">
      <c r="Z339" s="237"/>
      <c r="AA339" s="237"/>
      <c r="AB339" s="32"/>
    </row>
    <row r="340" spans="26:28" hidden="1" x14ac:dyDescent="0.25">
      <c r="Z340" s="237"/>
      <c r="AA340" s="237"/>
      <c r="AB340" s="32"/>
    </row>
    <row r="341" spans="26:28" hidden="1" x14ac:dyDescent="0.25">
      <c r="Z341" s="237"/>
      <c r="AA341" s="237"/>
      <c r="AB341" s="32"/>
    </row>
    <row r="342" spans="26:28" hidden="1" x14ac:dyDescent="0.25">
      <c r="Z342" s="237"/>
      <c r="AA342" s="237"/>
      <c r="AB342" s="32"/>
    </row>
    <row r="343" spans="26:28" hidden="1" x14ac:dyDescent="0.25">
      <c r="Z343" s="237"/>
      <c r="AA343" s="237"/>
      <c r="AB343" s="32"/>
    </row>
    <row r="344" spans="26:28" hidden="1" x14ac:dyDescent="0.25">
      <c r="Z344" s="237"/>
      <c r="AA344" s="237"/>
      <c r="AB344" s="32"/>
    </row>
    <row r="345" spans="26:28" hidden="1" x14ac:dyDescent="0.25">
      <c r="Z345" s="237"/>
      <c r="AA345" s="237"/>
      <c r="AB345" s="32"/>
    </row>
    <row r="346" spans="26:28" hidden="1" x14ac:dyDescent="0.25">
      <c r="Z346" s="237"/>
      <c r="AA346" s="237"/>
      <c r="AB346" s="32"/>
    </row>
    <row r="347" spans="26:28" hidden="1" x14ac:dyDescent="0.25">
      <c r="Z347" s="237"/>
      <c r="AA347" s="237"/>
      <c r="AB347" s="32"/>
    </row>
    <row r="348" spans="26:28" hidden="1" x14ac:dyDescent="0.25">
      <c r="Z348" s="237"/>
      <c r="AA348" s="237"/>
      <c r="AB348" s="32"/>
    </row>
    <row r="349" spans="26:28" hidden="1" x14ac:dyDescent="0.25">
      <c r="Z349" s="237"/>
      <c r="AA349" s="237"/>
      <c r="AB349" s="32"/>
    </row>
    <row r="350" spans="26:28" hidden="1" x14ac:dyDescent="0.25">
      <c r="Z350" s="237"/>
      <c r="AA350" s="237"/>
      <c r="AB350" s="32"/>
    </row>
    <row r="351" spans="26:28" hidden="1" x14ac:dyDescent="0.25">
      <c r="Z351" s="237"/>
      <c r="AA351" s="237"/>
      <c r="AB351" s="32"/>
    </row>
    <row r="352" spans="26:28" hidden="1" x14ac:dyDescent="0.25">
      <c r="Z352" s="237"/>
      <c r="AA352" s="237"/>
      <c r="AB352" s="32"/>
    </row>
    <row r="353" spans="26:28" hidden="1" x14ac:dyDescent="0.25">
      <c r="Z353" s="237"/>
      <c r="AA353" s="237"/>
      <c r="AB353" s="32"/>
    </row>
    <row r="354" spans="26:28" hidden="1" x14ac:dyDescent="0.25">
      <c r="Z354" s="237"/>
      <c r="AA354" s="237"/>
      <c r="AB354" s="32"/>
    </row>
    <row r="355" spans="26:28" hidden="1" x14ac:dyDescent="0.25">
      <c r="Z355" s="237"/>
      <c r="AA355" s="237"/>
      <c r="AB355" s="32"/>
    </row>
  </sheetData>
  <sheetProtection algorithmName="SHA-512" hashValue="DyfT5II+yi335PycS1xfKJ41QYaLQRYlspMgRSH/y6FOF05SwDglHSlirx/sw7b+i6RwMUoluakxojz49XIZsg==" saltValue="OaLlHGA5Yk641zIexPFiAw==" spinCount="100000" sheet="1" formatColumns="0" formatRows="0" sort="0" autoFilter="0"/>
  <autoFilter ref="A7:AR57" xr:uid="{00000000-0009-0000-0000-000002000000}"/>
  <mergeCells count="26">
    <mergeCell ref="AG6:AG7"/>
    <mergeCell ref="E6:E7"/>
    <mergeCell ref="AE6:AE7"/>
    <mergeCell ref="AF6:AF7"/>
    <mergeCell ref="W6:W7"/>
    <mergeCell ref="X6:X7"/>
    <mergeCell ref="J6:J7"/>
    <mergeCell ref="I6:I7"/>
    <mergeCell ref="H6:H7"/>
    <mergeCell ref="F6:F7"/>
    <mergeCell ref="A1:AQ1"/>
    <mergeCell ref="A3:B3"/>
    <mergeCell ref="C3:J3"/>
    <mergeCell ref="C4:J4"/>
    <mergeCell ref="Z6:AB6"/>
    <mergeCell ref="K6:K7"/>
    <mergeCell ref="Y6:Y7"/>
    <mergeCell ref="L6:L7"/>
    <mergeCell ref="G6:G7"/>
    <mergeCell ref="M6:V6"/>
    <mergeCell ref="B6:B7"/>
    <mergeCell ref="D6:D7"/>
    <mergeCell ref="C6:C7"/>
    <mergeCell ref="A6:A7"/>
    <mergeCell ref="A4:B4"/>
    <mergeCell ref="AH6:AQ6"/>
  </mergeCells>
  <phoneticPr fontId="62" type="noConversion"/>
  <conditionalFormatting sqref="Y8:Y57">
    <cfRule type="containsText" dxfId="11" priority="13" stopIfTrue="1" operator="containsText" text="Risco Extremo">
      <formula>NOT(ISERROR(SEARCH("Risco Extremo",Y8)))</formula>
    </cfRule>
    <cfRule type="containsText" dxfId="10" priority="14" stopIfTrue="1" operator="containsText" text="Risco Alto">
      <formula>NOT(ISERROR(SEARCH("Risco Alto",Y8)))</formula>
    </cfRule>
    <cfRule type="containsText" dxfId="9" priority="15" stopIfTrue="1" operator="containsText" text="Risco Moderado">
      <formula>NOT(ISERROR(SEARCH("Risco Moderado",Y8)))</formula>
    </cfRule>
    <cfRule type="containsText" dxfId="8" priority="16" stopIfTrue="1" operator="containsText" text="Risco Baixo">
      <formula>NOT(ISERROR(SEARCH("Risco Baixo",Y8)))</formula>
    </cfRule>
  </conditionalFormatting>
  <conditionalFormatting sqref="Y55">
    <cfRule type="containsText" dxfId="7" priority="5" stopIfTrue="1" operator="containsText" text="Risco Extremo">
      <formula>NOT(ISERROR(SEARCH("Risco Extremo",Y55)))</formula>
    </cfRule>
    <cfRule type="containsText" dxfId="6" priority="6" stopIfTrue="1" operator="containsText" text="Risco Alto">
      <formula>NOT(ISERROR(SEARCH("Risco Alto",Y55)))</formula>
    </cfRule>
    <cfRule type="containsText" dxfId="5" priority="7" stopIfTrue="1" operator="containsText" text="Risco Moderado">
      <formula>NOT(ISERROR(SEARCH("Risco Moderado",Y55)))</formula>
    </cfRule>
    <cfRule type="containsText" dxfId="4" priority="8" stopIfTrue="1" operator="containsText" text="Risco Baixo">
      <formula>NOT(ISERROR(SEARCH("Risco Baixo",Y55)))</formula>
    </cfRule>
  </conditionalFormatting>
  <conditionalFormatting sqref="AF8:AG57">
    <cfRule type="containsText" dxfId="3" priority="41" stopIfTrue="1" operator="containsText" text="Risco Extremo">
      <formula>NOT(ISERROR(SEARCH("Risco Extremo",AF8)))</formula>
    </cfRule>
    <cfRule type="containsText" dxfId="2" priority="42" stopIfTrue="1" operator="containsText" text="Risco Alto">
      <formula>NOT(ISERROR(SEARCH("Risco Alto",AF8)))</formula>
    </cfRule>
    <cfRule type="containsText" dxfId="1" priority="43" stopIfTrue="1" operator="containsText" text="Risco Moderado">
      <formula>NOT(ISERROR(SEARCH("Risco Moderado",AF8)))</formula>
    </cfRule>
    <cfRule type="containsText" dxfId="0" priority="44" stopIfTrue="1" operator="containsText" text="Risco Baixo">
      <formula>NOT(ISERROR(SEARCH("Risco Baixo",AF8)))</formula>
    </cfRule>
  </conditionalFormatting>
  <dataValidations count="14">
    <dataValidation type="list" allowBlank="1" showInputMessage="1" showErrorMessage="1" sqref="D8:D57" xr:uid="{00000000-0002-0000-0200-000000000000}">
      <formula1>"Pessoas,Processos de trabalho,Sistemas e Tecnologias,Infraestrutura,Fatores externos"</formula1>
    </dataValidation>
    <dataValidation type="list" allowBlank="1" showInputMessage="1" showErrorMessage="1" sqref="M8:R57" xr:uid="{00000000-0002-0000-0200-000001000000}">
      <formula1>"Insignificante,Pequeno,Moderado,Grande,Muito Grande"</formula1>
    </dataValidation>
    <dataValidation allowBlank="1" showInputMessage="1" showErrorMessage="1" prompt="Nível Progressivo de Intervenção Hierárquica para resolução do problema em caso de materialização do risco." sqref="Q7" xr:uid="{00000000-0002-0000-0200-000002000000}"/>
    <dataValidation allowBlank="1" showInputMessage="1" showErrorMessage="1" prompt="Potencial prejuízo à missão institucional da Codevasf." sqref="P7" xr:uid="{00000000-0002-0000-0200-000003000000}"/>
    <dataValidation allowBlank="1" showInputMessage="1" showErrorMessage="1" prompt="Potencial dano à imagem da empresa e à sua reputação." sqref="O7" xr:uid="{00000000-0002-0000-0200-000004000000}"/>
    <dataValidation allowBlank="1" showInputMessage="1" showErrorMessage="1" prompt="Atuação e Intervenção de Órgãos de Regulação nas atividades, projetos e eventos da Codevasf." sqref="N7" xr:uid="{00000000-0002-0000-0200-000005000000}"/>
    <dataValidation allowBlank="1" showInputMessage="1" showErrorMessage="1" prompt="Impacto da Gestão na Resolução de Eventos Críticos." sqref="M7" xr:uid="{00000000-0002-0000-0200-000006000000}"/>
    <dataValidation type="list" allowBlank="1" showInputMessage="1" showErrorMessage="1" error="Avaliação dos Controles, conforme percepção e experiência da Gestão._x000a__x000a_Campo com filtro para seleção._x000a_" sqref="AB8:AB57" xr:uid="{00000000-0002-0000-0200-000007000000}">
      <formula1>"Inexistente,Fraco,Mediano,Satisfatório,Forte"</formula1>
    </dataValidation>
    <dataValidation type="list" allowBlank="1" showInputMessage="1" showErrorMessage="1" sqref="AH8:AH57" xr:uid="{00000000-0002-0000-0200-000008000000}">
      <formula1>"Aceitar,Mitigar,Compartilhar,Transferir,Evitar"</formula1>
    </dataValidation>
    <dataValidation type="list" allowBlank="1" showInputMessage="1" showErrorMessage="1" sqref="J8:J57" xr:uid="{00000000-0002-0000-0200-000009000000}">
      <formula1>"1- Muito baixa,2- Baixa,3- Média,4- Alta,5- Muito alta"</formula1>
    </dataValidation>
    <dataValidation type="list" allowBlank="1" showInputMessage="1" showErrorMessage="1" sqref="G8:G57" xr:uid="{00000000-0002-0000-0200-00000A000000}">
      <formula1>"Estratégico,Imagem,Integridade,Legal,Operacional,Orçamentário/financeiro"</formula1>
    </dataValidation>
    <dataValidation type="list" allowBlank="1" showInputMessage="1" showErrorMessage="1" sqref="I8:I57" xr:uid="{00000000-0002-0000-0200-00000B000000}">
      <formula1>"Contratada,Contratante,Compartilhado"</formula1>
    </dataValidation>
    <dataValidation type="list" allowBlank="1" showInputMessage="1" showErrorMessage="1" sqref="C8:C57" xr:uid="{00000000-0002-0000-0200-00000C000000}">
      <formula1>"Risco Institucional,Risco do Contrato,Risco Específico"</formula1>
    </dataValidation>
    <dataValidation type="list" allowBlank="1" showInputMessage="1" showErrorMessage="1" sqref="B8:B57" xr:uid="{00000000-0002-0000-0200-00000D000000}">
      <formula1>"Formalização da demanda,Planejamento da contratação,Seleção de fornecedor,Gestão contratual"</formula1>
    </dataValidation>
  </dataValidations>
  <hyperlinks>
    <hyperlink ref="A6:A7" location="Dicionário!A6" display="Código" xr:uid="{5FB60871-18A2-4012-93CF-41695A626EC8}"/>
    <hyperlink ref="B6:B7" location="Dicionário!A13" display="Etapa da Contratação" xr:uid="{3006CA45-AEAC-4D92-894F-12644EA40E41}"/>
    <hyperlink ref="C6:C7" location="Dicionário!A30" display="Tipo de Risco" xr:uid="{FEA23C3C-FF26-4958-B98A-5A9674E44C05}"/>
    <hyperlink ref="D6:D7" location="Dicionário!A37" display="Macrofatores de risco" xr:uid="{99B7937E-C676-4E03-A50F-64D60EA59298}"/>
    <hyperlink ref="E6:E7" location="Dicionário!A46" display="Dicionário!A46" xr:uid="{D61A12B4-085E-4FFA-BCC9-53FF4CB24393}"/>
    <hyperlink ref="F6:F7" location="Dicionário!A51" display="Evento de Risco/Incerteza (poderá ocorrer...)" xr:uid="{8DC58C4F-B710-4FFD-8B63-F0CA43B22796}"/>
    <hyperlink ref="G6:G7" location="Dicionário!A54" display="Dicionário!A54" xr:uid="{9717DAB2-FF58-4B4E-8E3F-F7A78EA29BDE}"/>
    <hyperlink ref="H6:H7" location="Dicionário!A64" display="Consequência (Ocasionando)" xr:uid="{C05AE0B7-33F9-4F45-AD11-D890D20608D8}"/>
    <hyperlink ref="I6:I7" location="Dicionário!A69" display="Responsável pelo risco (Alocação)" xr:uid="{4608518D-1F86-462A-B86A-2C2EAFA3711F}"/>
    <hyperlink ref="J6:J7" location="Dicionário!A77" display="Probabilidade" xr:uid="{67C1057E-8340-4B4B-AF07-E54AD94BFC0F}"/>
    <hyperlink ref="M7" location="Dicionário!A93" display="Manutenção dos Projetos, Processos e/ou Ações (MP)" xr:uid="{C1292696-6465-4D62-BD28-43EB87C37A8C}"/>
    <hyperlink ref="N7" location="Dicionário!A102" display="Regulação e Controle (RC)" xr:uid="{C0F68881-DCE3-4ECB-855E-FA52DE433151}"/>
    <hyperlink ref="O7" location="Dicionário!A111" display="Imagem da Codevasf (IMG)" xr:uid="{40A4C0E1-6C01-4AA3-AF4E-63D65EE5D010}"/>
    <hyperlink ref="P7" location="Dicionário!A120" display="Missão Institucional (MI)" xr:uid="{2FA4FCB0-2EBA-4591-916A-8C4E37D94D02}"/>
    <hyperlink ref="Q7" location="Dicionário!A129" display="Intervenção de Gestão para Atenuação do Impacto (IG)" xr:uid="{1DAE2AD9-43F6-461A-B3EF-73C16B5A74F2}"/>
    <hyperlink ref="R7" location="Dicionário!A138" display="Orçamentário/ Financeiro (OF)" xr:uid="{82923984-F4C6-4CE5-BA1F-792A5D40EE97}"/>
    <hyperlink ref="V7" location="Dicionário!A147" display="Impacto Total" xr:uid="{22C7294D-C84F-4AB4-B7D3-3E972394A1E3}"/>
    <hyperlink ref="Z7" location="Dicionário!A169" display="Controle Preventivo" xr:uid="{D4545735-E707-4C8B-AF40-60583BAA75C7}"/>
    <hyperlink ref="AA7" location="Dicionário!A172" display="Controle Atenuante" xr:uid="{7F956CB9-0C74-4388-8A6E-C5311EBFC424}"/>
    <hyperlink ref="AB7" location="Dicionário!A175" display="Avaliação do Controle" xr:uid="{6A029CB9-1937-4496-B84F-49D98FC5EC28}"/>
    <hyperlink ref="AG6:AG7" location="Dicionário!A184" display="Dicionário!A184" xr:uid="{56D3C628-ABDD-4A3A-8746-60D3C63726A9}"/>
    <hyperlink ref="AH7" location="Dicionário!A207" display="Resposta - Tipo de Tratamento" xr:uid="{F2C15078-A437-48B6-BE82-46A92121CBB0}"/>
    <hyperlink ref="AI7" location="Dicionário!A216" display="Tratamento Preventivo" xr:uid="{052E67FF-7FC2-4232-AFEC-A02553A3B765}"/>
    <hyperlink ref="AJ7" location="Dicionário!A219" display="Responsável - Tratamento Preventivo" xr:uid="{AF06BEA2-F838-4514-85FC-7A0DC0CAFACC}"/>
    <hyperlink ref="AK7" location="Dicionário!A222" display="Tratamento Atenuante" xr:uid="{9ABA41E1-6601-4A6A-B20C-0A4D47E15521}"/>
    <hyperlink ref="AL7" location="Dicionário!A225" display="Responsável - Tratamento Atenuante" xr:uid="{3A1CA40F-4B20-4423-B169-C607B5A838C8}"/>
    <hyperlink ref="AM7" location="Dicionário!A228" display="Investimento (R$)" xr:uid="{16B51C51-30CB-498B-BAC3-4A76A6B5491B}"/>
    <hyperlink ref="AN7" location="Dicionário!A231" display="Perda Esperada (R$)" xr:uid="{A03B4A9D-F66F-44FD-9C97-6403A1FDFC39}"/>
    <hyperlink ref="AO7" location="Dicionário!A234" display="Memória de Cálculo da Perda Esperada" xr:uid="{98B809E1-9608-49FE-A2B1-3BEF342DBF81}"/>
    <hyperlink ref="AP7" location="Dicionário!A237" display="Início Previsto" xr:uid="{4A6CDEEA-FF8B-4397-BA0E-BC49340ACD84}"/>
    <hyperlink ref="AQ7" location="Dicionário!A240" display="Término previsto" xr:uid="{A5250BA6-4232-47B0-B514-53D3FDB7901B}"/>
  </hyperlinks>
  <pageMargins left="0.51181102362204722" right="0.51181102362204722" top="0.78740157480314965" bottom="0.78740157480314965" header="0.31496062992125984" footer="0.31496062992125984"/>
  <pageSetup paperSize="9" scale="17" fitToHeight="0" orientation="landscape" horizontalDpi="4294967294" verticalDpi="4294967294" r:id="rId1"/>
  <headerFooter>
    <oddHeader>&amp;L&amp;G</oddHeader>
    <oddFooter xml:space="preserve">&amp;CPágina &amp;P de &amp;N
</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E000000}">
          <x14:formula1>
            <xm:f>'Lista de Riscos Normalizados'!$D$2:$D$100</xm:f>
          </x14:formula1>
          <xm:sqref>F8:F57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XFC77"/>
  <sheetViews>
    <sheetView showGridLines="0" topLeftCell="C1" zoomScale="70" zoomScaleNormal="70" zoomScaleSheetLayoutView="80" workbookViewId="0">
      <pane xSplit="3" ySplit="13" topLeftCell="F35" activePane="bottomRight" state="frozen"/>
      <selection activeCell="C1" sqref="C1"/>
      <selection pane="topRight" activeCell="F1" sqref="F1"/>
      <selection pane="bottomLeft" activeCell="C14" sqref="C14"/>
      <selection pane="bottomRight" activeCell="H70" sqref="H70"/>
    </sheetView>
  </sheetViews>
  <sheetFormatPr defaultColWidth="0" defaultRowHeight="15" zeroHeight="1" x14ac:dyDescent="0.25"/>
  <cols>
    <col min="1" max="1" width="10.140625" hidden="1" customWidth="1"/>
    <col min="2" max="2" width="8.7109375" hidden="1" customWidth="1"/>
    <col min="3" max="3" width="13.140625" customWidth="1"/>
    <col min="4" max="4" width="15.42578125" customWidth="1"/>
    <col min="5" max="5" width="32.85546875" customWidth="1"/>
    <col min="6" max="6" width="31.7109375" customWidth="1"/>
    <col min="7" max="7" width="34" customWidth="1"/>
    <col min="8" max="8" width="21.140625" bestFit="1" customWidth="1"/>
    <col min="9" max="9" width="17" customWidth="1"/>
    <col min="10" max="10" width="14.7109375" customWidth="1"/>
    <col min="11" max="11" width="15.5703125" customWidth="1"/>
    <col min="12" max="12" width="17" customWidth="1"/>
    <col min="13" max="13" width="47.85546875" hidden="1" customWidth="1"/>
    <col min="14" max="14" width="38.28515625" customWidth="1"/>
    <col min="15" max="15" width="3.7109375" customWidth="1"/>
    <col min="16" max="16383" width="8.85546875" hidden="1"/>
    <col min="16384" max="16384" width="0.140625" hidden="1"/>
  </cols>
  <sheetData>
    <row r="1" spans="1:14" ht="9.75" customHeight="1" x14ac:dyDescent="0.25"/>
    <row r="2" spans="1:14" ht="22.15" customHeight="1" x14ac:dyDescent="0.25">
      <c r="F2" s="440" t="s">
        <v>247</v>
      </c>
      <c r="G2" s="440"/>
      <c r="H2" s="440"/>
      <c r="I2" s="440"/>
      <c r="J2" s="440"/>
      <c r="K2" s="440"/>
      <c r="L2" s="440"/>
      <c r="M2" s="440"/>
    </row>
    <row r="3" spans="1:14" ht="22.15" customHeight="1" x14ac:dyDescent="0.25">
      <c r="F3" s="275" t="s">
        <v>66</v>
      </c>
      <c r="G3" s="275"/>
      <c r="H3" s="275"/>
      <c r="I3" s="275"/>
      <c r="J3" s="275"/>
      <c r="K3" s="275"/>
      <c r="L3" s="275"/>
      <c r="M3" s="275"/>
    </row>
    <row r="4" spans="1:14" ht="16.5" customHeight="1" x14ac:dyDescent="0.25">
      <c r="F4" s="3"/>
      <c r="G4" s="3"/>
      <c r="H4" s="3"/>
      <c r="I4" s="3"/>
      <c r="J4" s="3"/>
      <c r="K4" s="3"/>
      <c r="L4" s="3"/>
      <c r="N4" s="175" t="str">
        <f>Capa!G4</f>
        <v>Versão 9.0</v>
      </c>
    </row>
    <row r="5" spans="1:14" ht="37.15" customHeight="1" x14ac:dyDescent="0.25">
      <c r="C5" s="443" t="s">
        <v>358</v>
      </c>
      <c r="D5" s="444"/>
      <c r="E5" s="444"/>
      <c r="F5" s="444"/>
      <c r="G5" s="444"/>
      <c r="H5" s="444"/>
      <c r="I5" s="444"/>
      <c r="J5" s="444"/>
      <c r="K5" s="444"/>
      <c r="L5" s="444"/>
      <c r="M5" s="444"/>
      <c r="N5" s="445"/>
    </row>
    <row r="6" spans="1:14" ht="22.9" customHeight="1" x14ac:dyDescent="0.25">
      <c r="C6" s="283" t="s">
        <v>70</v>
      </c>
      <c r="D6" s="284"/>
      <c r="E6" s="285"/>
      <c r="F6" s="441" t="str">
        <f>IF(Capa!C11="","",Capa!C11)</f>
        <v>59550.000971/2025-32-e</v>
      </c>
      <c r="G6" s="441"/>
      <c r="H6" s="441"/>
      <c r="I6" s="441"/>
      <c r="J6" s="441"/>
      <c r="K6" s="441"/>
      <c r="L6" s="441"/>
      <c r="M6" s="441"/>
      <c r="N6" s="441"/>
    </row>
    <row r="7" spans="1:14" ht="36" customHeight="1" x14ac:dyDescent="0.25">
      <c r="C7" s="283" t="str">
        <f>Capa!A12</f>
        <v>OBJETO DA CONTRATAÇÃO:</v>
      </c>
      <c r="D7" s="284"/>
      <c r="E7" s="285"/>
      <c r="F7" s="442" t="str">
        <f>IF(Capa!C12="","",Capa!C12)</f>
        <v>CONTRATAÇÃO DE OBRAS E SERVIÇOS DE ENGENHARIA VISANDO À IMPLANTAÇÃO DA 1ª ETAPA PAVIMENTAÇÃO E DRENAGEM, DA VIA DE LIGAÇÃO DO POVOADO ALTO SANTO ANTÔNIO À AL-110, LOCALIZADO NO MUNICÍPIO DE COITÉ DO NOIA, NO ESTADO DE ALAGOAS</v>
      </c>
      <c r="G7" s="442"/>
      <c r="H7" s="442"/>
      <c r="I7" s="442"/>
      <c r="J7" s="442"/>
      <c r="K7" s="442"/>
      <c r="L7" s="442"/>
      <c r="M7" s="442"/>
      <c r="N7" s="442"/>
    </row>
    <row r="8" spans="1:14" ht="36" customHeight="1" x14ac:dyDescent="0.25">
      <c r="C8" s="283" t="str">
        <f>Capa!A13</f>
        <v>OBJETIVO DA CONTRATAÇÃO:</v>
      </c>
      <c r="D8" s="284"/>
      <c r="E8" s="285"/>
      <c r="F8" s="442" t="str">
        <f>IF(Capa!C13="","",Capa!C13)</f>
        <v>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 município.</v>
      </c>
      <c r="G8" s="442"/>
      <c r="H8" s="442"/>
      <c r="I8" s="442"/>
      <c r="J8" s="442"/>
      <c r="K8" s="442"/>
      <c r="L8" s="442"/>
      <c r="M8" s="442"/>
      <c r="N8" s="442"/>
    </row>
    <row r="9" spans="1:14" ht="22.9" customHeight="1" x14ac:dyDescent="0.25">
      <c r="C9" s="283" t="s">
        <v>72</v>
      </c>
      <c r="D9" s="284"/>
      <c r="E9" s="285"/>
      <c r="F9" s="442" t="str">
        <f>IF(Capa!C14="","",Capa!C14)</f>
        <v>COITÉ DO NÓIA/AL</v>
      </c>
      <c r="G9" s="442"/>
      <c r="H9" s="442"/>
      <c r="I9" s="442"/>
      <c r="J9" s="442"/>
      <c r="K9" s="442"/>
      <c r="L9" s="442"/>
      <c r="M9" s="442"/>
      <c r="N9" s="442"/>
    </row>
    <row r="10" spans="1:14" ht="22.9" customHeight="1" x14ac:dyDescent="0.25">
      <c r="C10" s="283" t="s">
        <v>113</v>
      </c>
      <c r="D10" s="284"/>
      <c r="E10" s="285"/>
      <c r="F10" s="442" t="str">
        <f>IF(Capa!C15="","",Capa!C15)</f>
        <v>5ª/GRD/UEP</v>
      </c>
      <c r="G10" s="442"/>
      <c r="H10" s="442"/>
      <c r="I10" s="442"/>
      <c r="J10" s="442"/>
      <c r="K10" s="442"/>
      <c r="L10" s="442"/>
      <c r="M10" s="442"/>
      <c r="N10" s="442"/>
    </row>
    <row r="11" spans="1:14" ht="22.9" customHeight="1" x14ac:dyDescent="0.25">
      <c r="C11" s="283" t="s">
        <v>94</v>
      </c>
      <c r="D11" s="284"/>
      <c r="E11" s="285"/>
      <c r="F11" s="442" t="str">
        <f>IF(Capa!C16="","",Capa!C16)</f>
        <v>5ª/GRD</v>
      </c>
      <c r="G11" s="442"/>
      <c r="H11" s="442"/>
      <c r="I11" s="442"/>
      <c r="J11" s="442"/>
      <c r="K11" s="442"/>
      <c r="L11" s="442"/>
      <c r="M11" s="442"/>
      <c r="N11" s="442"/>
    </row>
    <row r="12" spans="1:14" ht="18.75" x14ac:dyDescent="0.3">
      <c r="C12" s="226"/>
      <c r="D12" s="227"/>
      <c r="E12" s="226"/>
      <c r="F12" s="227"/>
      <c r="G12" s="226"/>
      <c r="H12" s="227"/>
      <c r="I12" s="226"/>
      <c r="J12" s="227"/>
      <c r="K12" s="226"/>
      <c r="L12" s="227"/>
      <c r="M12" s="7"/>
    </row>
    <row r="13" spans="1:14" ht="49.5" customHeight="1" x14ac:dyDescent="0.25">
      <c r="C13" s="249" t="s">
        <v>267</v>
      </c>
      <c r="D13" s="249" t="s">
        <v>115</v>
      </c>
      <c r="E13" s="249" t="s">
        <v>258</v>
      </c>
      <c r="F13" s="249" t="s">
        <v>261</v>
      </c>
      <c r="G13" s="249" t="s">
        <v>37</v>
      </c>
      <c r="H13" s="249" t="s">
        <v>264</v>
      </c>
      <c r="I13" s="249" t="s">
        <v>38</v>
      </c>
      <c r="J13" s="249" t="s">
        <v>52</v>
      </c>
      <c r="K13" s="249" t="s">
        <v>230</v>
      </c>
      <c r="L13" s="249" t="s">
        <v>265</v>
      </c>
      <c r="M13" s="249" t="s">
        <v>266</v>
      </c>
      <c r="N13" s="249" t="s">
        <v>266</v>
      </c>
    </row>
    <row r="14" spans="1:14" ht="79.900000000000006" customHeight="1" x14ac:dyDescent="0.25">
      <c r="A14" s="79">
        <v>1</v>
      </c>
      <c r="B14" t="str">
        <f>IF('Mapeamento de Riscos'!B8="Gestão contratual",1,"")</f>
        <v/>
      </c>
      <c r="C14" s="258" t="str">
        <f>IF($B14=$A14,'Mapeamento de Riscos'!A8,IF($B15=$A14,'Mapeamento de Riscos'!A9,IF($B16=$A14,'Mapeamento de Riscos'!A10,IF($B17=$A14,'Mapeamento de Riscos'!A11,IF($B18=$A14,'Mapeamento de Riscos'!A12,IF($B19=$A14,'Mapeamento de Riscos'!A13,IF($B20=$A14,'Mapeamento de Riscos'!A14,IF($B21=$A14,'Mapeamento de Riscos'!A15,IF($B22=$A14,'Mapeamento de Riscos'!A16,IF($B23=$A14,'Mapeamento de Riscos'!A17,IF($B24=$A14,'Mapeamento de Riscos'!A18,IF($B25=$A14,'Mapeamento de Riscos'!A19,IF($B26=$A14,'Mapeamento de Riscos'!A20,IF($B27=$A14,'Mapeamento de Riscos'!A21,IF($B28=$A14,'Mapeamento de Riscos'!A22,IF($B29=$A14,'Mapeamento de Riscos'!A23,IF($B30=$A14,'Mapeamento de Riscos'!A24,IF($B31=$A14,'Mapeamento de Riscos'!A25,IF($B32=$A14,'Mapeamento de Riscos'!A26,IF($B33=$A14,'Mapeamento de Riscos'!A27,IF($B34=$A14,'Mapeamento de Riscos'!A28,IF($B35=$A14,'Mapeamento de Riscos'!A29,IF($B36=$A14,'Mapeamento de Riscos'!A30,IF($B37=$A14,'Mapeamento de Riscos'!A31,IF($B38=$A14,'Mapeamento de Riscos'!A32,IF($B39=$A14,'Mapeamento de Riscos'!A33,IF($B40=$A14,'Mapeamento de Riscos'!A34,IF($B41=$A14,'Mapeamento de Riscos'!A35,IF($B42=$A14,'Mapeamento de Riscos'!A36,IF($B43=$A14,'Mapeamento de Riscos'!A37,IF($B44=$A14,'Mapeamento de Riscos'!A38,IF($B45=$A14,'Mapeamento de Riscos'!A39,IF($B46=$A14,'Mapeamento de Riscos'!A40,IF($B47=$A14,'Mapeamento de Riscos'!A41,IF($B48=$A14,'Mapeamento de Riscos'!A42,IF($B49=$A14,'Mapeamento de Riscos'!A43,IF($B50=$A14,'Mapeamento de Riscos'!A44,IF($B51=$A14,'Mapeamento de Riscos'!A45,IF($B52=$A14,'Mapeamento de Riscos'!A46,IF($B53=$A14,'Mapeamento de Riscos'!A47,IF($B54=$A14,'Mapeamento de Riscos'!A48,IF($B55=$A14,'Mapeamento de Riscos'!A49,IF($B56=$A14,'Mapeamento de Riscos'!A50,IF($B57=$A14,'Mapeamento de Riscos'!A51,IF($B58=$A14,'Mapeamento de Riscos'!A52,IF($B59=$A14,'Mapeamento de Riscos'!A53,IF($B60=$A14,'Mapeamento de Riscos'!A54,IF($B61=$A14,'Mapeamento de Riscos'!A55,IF($B62=$A14,'Mapeamento de Riscos'!A56,IF($B63=$A14,'Mapeamento de Riscos'!A57,""))))))))))))))))))))))))))))))))))))))))))))))))))</f>
        <v>RC002</v>
      </c>
      <c r="D14" s="80" t="str">
        <f>IF($B14=$A14,'Mapeamento de Riscos'!B8,IF($B15=$A14,'Mapeamento de Riscos'!B9,IF($B16=$A14,'Mapeamento de Riscos'!B10,IF($B17=$A14,'Mapeamento de Riscos'!B11,IF($B18=$A14,'Mapeamento de Riscos'!B12,IF($B19=$A14,'Mapeamento de Riscos'!B13,IF($B20=$A14,'Mapeamento de Riscos'!B14,IF($B21=$A14,'Mapeamento de Riscos'!B15,IF($B22=$A14,'Mapeamento de Riscos'!B16,IF($B23=$A14,'Mapeamento de Riscos'!B17,IF($B24=$A14,'Mapeamento de Riscos'!B18,IF($B25=$A14,'Mapeamento de Riscos'!B19,IF($B26=$A14,'Mapeamento de Riscos'!B20,IF($B27=$A14,'Mapeamento de Riscos'!B21,IF($B28=$A14,'Mapeamento de Riscos'!B22,IF($B29=$A14,'Mapeamento de Riscos'!B23,IF($B30=$A14,'Mapeamento de Riscos'!B24,IF($B31=$A14,'Mapeamento de Riscos'!B25,IF($B32=$A14,'Mapeamento de Riscos'!B26,IF($B33=$A14,'Mapeamento de Riscos'!B27,IF($B34=$A14,'Mapeamento de Riscos'!B28,IF($B35=$A14,'Mapeamento de Riscos'!B29,IF($B36=$A14,'Mapeamento de Riscos'!B30,IF($B37=$A14,'Mapeamento de Riscos'!B31,IF($B38=$A14,'Mapeamento de Riscos'!B32,IF($B39=$A14,'Mapeamento de Riscos'!B33,IF($B40=$A14,'Mapeamento de Riscos'!B34,IF($B41=$A14,'Mapeamento de Riscos'!B35,IF($B42=$A14,'Mapeamento de Riscos'!B36,IF($B43=$A14,'Mapeamento de Riscos'!B37,IF($B44=$A14,'Mapeamento de Riscos'!B38,IF($B45=$A14,'Mapeamento de Riscos'!B39,IF($B46=$A14,'Mapeamento de Riscos'!B40,IF($B47=$A14,'Mapeamento de Riscos'!B41,IF($B48=$A14,'Mapeamento de Riscos'!B42,IF($B49=$A14,'Mapeamento de Riscos'!B43,IF($B50=$A14,'Mapeamento de Riscos'!B44,IF($B51=$A14,'Mapeamento de Riscos'!B45,IF($B52=$A14,'Mapeamento de Riscos'!B46,IF($B53=$A14,'Mapeamento de Riscos'!B47,IF($B54=$A14,'Mapeamento de Riscos'!B48,IF($B55=$A14,'Mapeamento de Riscos'!B49,IF($B56=$A14,'Mapeamento de Riscos'!B50,IF($B57=$A14,'Mapeamento de Riscos'!B51,IF($B58=$A14,'Mapeamento de Riscos'!B52,IF($B59=$A14,'Mapeamento de Riscos'!B53,IF($B60=$A14,'Mapeamento de Riscos'!B54,IF($B61=$A14,'Mapeamento de Riscos'!B55,IF($B62=$A14,'Mapeamento de Riscos'!B56,IF($B63=$A14,'Mapeamento de Riscos'!B57,""))))))))))))))))))))))))))))))))))))))))))))))))))</f>
        <v>Gestão contratual</v>
      </c>
      <c r="E14" s="231" t="str">
        <f>IF($B14=$A14,'Mapeamento de Riscos'!E8,IF($B15=$A14,'Mapeamento de Riscos'!E9,IF($B16=$A14,'Mapeamento de Riscos'!E10,IF($B17=$A14,'Mapeamento de Riscos'!E11,IF($B18=$A14,'Mapeamento de Riscos'!E12,IF($B19=$A14,'Mapeamento de Riscos'!E13,IF($B20=$A14,'Mapeamento de Riscos'!E14,IF($B21=$A14,'Mapeamento de Riscos'!E15,IF($B22=$A14,'Mapeamento de Riscos'!E16,IF($B23=$A14,'Mapeamento de Riscos'!E17,IF($B24=$A14,'Mapeamento de Riscos'!E18,IF($B25=$A14,'Mapeamento de Riscos'!E19,IF($B26=$A14,'Mapeamento de Riscos'!E20,IF($B27=$A14,'Mapeamento de Riscos'!E21,IF($B28=$A14,'Mapeamento de Riscos'!E22,IF($B29=$A14,'Mapeamento de Riscos'!E23,IF($B30=$A14,'Mapeamento de Riscos'!E24,IF($B31=$A14,'Mapeamento de Riscos'!E25,IF($B32=$A14,'Mapeamento de Riscos'!E26,IF($B33=$A14,'Mapeamento de Riscos'!E27,IF($B34=$A14,'Mapeamento de Riscos'!E28,IF($B35=$A14,'Mapeamento de Riscos'!E29,IF($B36=$A14,'Mapeamento de Riscos'!E30,IF($B37=$A14,'Mapeamento de Riscos'!E31,IF($B38=$A14,'Mapeamento de Riscos'!E32,IF($B39=$A14,'Mapeamento de Riscos'!E33,IF($B40=$A14,'Mapeamento de Riscos'!E34,IF($B41=$A14,'Mapeamento de Riscos'!E35,IF($B42=$A14,'Mapeamento de Riscos'!E36,IF($B43=$A14,'Mapeamento de Riscos'!E37,IF($B44=$A14,'Mapeamento de Riscos'!E38,IF($B45=$A14,'Mapeamento de Riscos'!E39,IF($B46=$A14,'Mapeamento de Riscos'!E40,IF($B47=$A14,'Mapeamento de Riscos'!E41,IF($B48=$A14,'Mapeamento de Riscos'!E42,IF($B49=$A14,'Mapeamento de Riscos'!E43,IF($B50=$A14,'Mapeamento de Riscos'!E44,IF($B51=$A14,'Mapeamento de Riscos'!E45,IF($B52=$A14,'Mapeamento de Riscos'!E46,IF($B53=$A14,'Mapeamento de Riscos'!E47,IF($B54=$A14,'Mapeamento de Riscos'!E48,IF($B55=$A14,'Mapeamento de Riscos'!E49,IF($B56=$A14,'Mapeamento de Riscos'!E50,IF($B57=$A14,'Mapeamento de Riscos'!E51,IF($B58=$A14,'Mapeamento de Riscos'!E52,IF($B59=$A14,'Mapeamento de Riscos'!E53,IF($B60=$A14,'Mapeamento de Riscos'!E54,IF($B61=$A14,'Mapeamento de Riscos'!E55,IF($B62=$A14,'Mapeamento de Riscos'!E56,IF($B63=$A14,'Mapeamento de Riscos'!E57,""))))))))))))))))))))))))))))))))))))))))))))))))))</f>
        <v>Atrasos/falhas na regularização fundiária e/ou atrasos nas liberações das áreas para execução dos serviços, desde que não haja responsabilidade da Contratada.</v>
      </c>
      <c r="F14" s="231" t="str">
        <f>IF($B14=$A14,'Mapeamento de Riscos'!F8,IF($B15=$A14,'Mapeamento de Riscos'!F9,IF($B16=$A14,'Mapeamento de Riscos'!F10,IF($B17=$A14,'Mapeamento de Riscos'!F11,IF($B18=$A14,'Mapeamento de Riscos'!F12,IF($B19=$A14,'Mapeamento de Riscos'!F13,IF($B20=$A14,'Mapeamento de Riscos'!F14,IF($B21=$A14,'Mapeamento de Riscos'!F15,IF($B22=$A14,'Mapeamento de Riscos'!F16,IF($B23=$A14,'Mapeamento de Riscos'!F17,IF($B24=$A14,'Mapeamento de Riscos'!F18,IF($B25=$A14,'Mapeamento de Riscos'!F19,IF($B26=$A14,'Mapeamento de Riscos'!F20,IF($B27=$A14,'Mapeamento de Riscos'!F21,IF($B28=$A14,'Mapeamento de Riscos'!F22,IF($B29=$A14,'Mapeamento de Riscos'!F23,IF($B30=$A14,'Mapeamento de Riscos'!F24,IF($B31=$A14,'Mapeamento de Riscos'!F25,IF($B32=$A14,'Mapeamento de Riscos'!F26,IF($B33=$A14,'Mapeamento de Riscos'!F27,IF($B34=$A14,'Mapeamento de Riscos'!F28,IF($B35=$A14,'Mapeamento de Riscos'!F29,IF($B36=$A14,'Mapeamento de Riscos'!F30,IF($B37=$A14,'Mapeamento de Riscos'!F31,IF($B38=$A14,'Mapeamento de Riscos'!F32,IF($B39=$A14,'Mapeamento de Riscos'!F33,IF($B40=$A14,'Mapeamento de Riscos'!F34,IF($B41=$A14,'Mapeamento de Riscos'!F35,IF($B42=$A14,'Mapeamento de Riscos'!F36,IF($B43=$A14,'Mapeamento de Riscos'!F37,IF($B44=$A14,'Mapeamento de Riscos'!F38,IF($B45=$A14,'Mapeamento de Riscos'!F39,IF($B46=$A14,'Mapeamento de Riscos'!F40,IF($B47=$A14,'Mapeamento de Riscos'!F41,IF($B48=$A14,'Mapeamento de Riscos'!F42,IF($B49=$A14,'Mapeamento de Riscos'!F43,IF($B50=$A14,'Mapeamento de Riscos'!F44,IF($B51=$A14,'Mapeamento de Riscos'!F45,IF($B52=$A14,'Mapeamento de Riscos'!F46,IF($B53=$A14,'Mapeamento de Riscos'!F47,IF($B54=$A14,'Mapeamento de Riscos'!F48,IF($B55=$A14,'Mapeamento de Riscos'!F49,IF($B56=$A14,'Mapeamento de Riscos'!F50,IF($B57=$A14,'Mapeamento de Riscos'!F51,IF($B58=$A14,'Mapeamento de Riscos'!F52,IF($B59=$A14,'Mapeamento de Riscos'!F53,IF($B60=$A14,'Mapeamento de Riscos'!F54,IF($B61=$A14,'Mapeamento de Riscos'!F55,IF($B62=$A14,'Mapeamento de Riscos'!F56,IF($B63=$A14,'Mapeamento de Riscos'!F57,""))))))))))))))))))))))))))))))))))))))))))))))))))</f>
        <v>Poderá ocorrer atraso na execução do serviço</v>
      </c>
      <c r="G14" s="231" t="str">
        <f>IF($B14=$A14,'Mapeamento de Riscos'!H8,IF($B15=$A14,'Mapeamento de Riscos'!H9,IF($B16=$A14,'Mapeamento de Riscos'!H10,IF($B17=$A14,'Mapeamento de Riscos'!H11,IF($B18=$A14,'Mapeamento de Riscos'!H12,IF($B19=$A14,'Mapeamento de Riscos'!H13,IF($B20=$A14,'Mapeamento de Riscos'!H14,IF($B21=$A14,'Mapeamento de Riscos'!H15,IF($B22=$A14,'Mapeamento de Riscos'!H16,IF($B23=$A14,'Mapeamento de Riscos'!H17,IF($B24=$A14,'Mapeamento de Riscos'!H18,IF($B25=$A14,'Mapeamento de Riscos'!H19,IF($B26=$A14,'Mapeamento de Riscos'!H20,IF($B27=$A14,'Mapeamento de Riscos'!H21,IF($B28=$A14,'Mapeamento de Riscos'!H22,IF($B29=$A14,'Mapeamento de Riscos'!H23,IF($B30=$A14,'Mapeamento de Riscos'!H24,IF($B31=$A14,'Mapeamento de Riscos'!H25,IF($B32=$A14,'Mapeamento de Riscos'!H26,IF($B33=$A14,'Mapeamento de Riscos'!H27,IF($B34=$A14,'Mapeamento de Riscos'!H28,IF($B35=$A14,'Mapeamento de Riscos'!H29,IF($B36=$A14,'Mapeamento de Riscos'!H30,IF($B37=$A14,'Mapeamento de Riscos'!H31,IF($B38=$A14,'Mapeamento de Riscos'!H32,IF($B39=$A14,'Mapeamento de Riscos'!H33,IF($B40=$A14,'Mapeamento de Riscos'!H34,IF($B41=$A14,'Mapeamento de Riscos'!H35,IF($B42=$A14,'Mapeamento de Riscos'!H36,IF($B43=$A14,'Mapeamento de Riscos'!H37,IF($B44=$A14,'Mapeamento de Riscos'!H38,IF($B45=$A14,'Mapeamento de Riscos'!H39,IF($B46=$A14,'Mapeamento de Riscos'!H40,IF($B47=$A14,'Mapeamento de Riscos'!H41,IF($B48=$A14,'Mapeamento de Riscos'!H42,IF($B49=$A14,'Mapeamento de Riscos'!H43,IF($B50=$A14,'Mapeamento de Riscos'!H44,IF($B51=$A14,'Mapeamento de Riscos'!H45,IF($B52=$A14,'Mapeamento de Riscos'!H46,IF($B53=$A14,'Mapeamento de Riscos'!H47,IF($B54=$A14,'Mapeamento de Riscos'!H48,IF($B55=$A14,'Mapeamento de Riscos'!H49,IF($B56=$A14,'Mapeamento de Riscos'!H50,IF($B57=$A14,'Mapeamento de Riscos'!H51,IF($B58=$A14,'Mapeamento de Riscos'!H52,IF($B59=$A14,'Mapeamento de Riscos'!H53,IF($B60=$A14,'Mapeamento de Riscos'!H54,IF($B61=$A14,'Mapeamento de Riscos'!H55,IF($B62=$A14,'Mapeamento de Riscos'!H56,IF($B63=$A14,'Mapeamento de Riscos'!H57,""))))))))))))))))))))))))))))))))))))))))))))))))))</f>
        <v>1. Alterações no projeto.
2. Acréscimo nos custos da obra.</v>
      </c>
      <c r="H14" s="80" t="str">
        <f>IF($B14=$A14,'Mapeamento de Riscos'!I8,IF($B15=$A14,'Mapeamento de Riscos'!I9,IF($B16=$A14,'Mapeamento de Riscos'!I10,IF($B17=$A14,'Mapeamento de Riscos'!I11,IF($B18=$A14,'Mapeamento de Riscos'!I12,IF($B19=$A14,'Mapeamento de Riscos'!I13,IF($B20=$A14,'Mapeamento de Riscos'!I14,IF($B21=$A14,'Mapeamento de Riscos'!I15,IF($B22=$A14,'Mapeamento de Riscos'!I16,IF($B23=$A14,'Mapeamento de Riscos'!I17,IF($B24=$A14,'Mapeamento de Riscos'!I18,IF($B25=$A14,'Mapeamento de Riscos'!I19,IF($B26=$A14,'Mapeamento de Riscos'!I20,IF($B27=$A14,'Mapeamento de Riscos'!I21,IF($B28=$A14,'Mapeamento de Riscos'!I22,IF($B29=$A14,'Mapeamento de Riscos'!I23,IF($B30=$A14,'Mapeamento de Riscos'!I24,IF($B31=$A14,'Mapeamento de Riscos'!I25,IF($B32=$A14,'Mapeamento de Riscos'!I26,IF($B33=$A14,'Mapeamento de Riscos'!I27,IF($B34=$A14,'Mapeamento de Riscos'!I28,IF($B35=$A14,'Mapeamento de Riscos'!I29,IF($B36=$A14,'Mapeamento de Riscos'!I30,IF($B37=$A14,'Mapeamento de Riscos'!I31,IF($B38=$A14,'Mapeamento de Riscos'!I32,IF($B39=$A14,'Mapeamento de Riscos'!I33,IF($B40=$A14,'Mapeamento de Riscos'!I34,IF($B41=$A14,'Mapeamento de Riscos'!I35,IF($B42=$A14,'Mapeamento de Riscos'!I36,IF($B43=$A14,'Mapeamento de Riscos'!I37,IF($B44=$A14,'Mapeamento de Riscos'!I38,IF($B45=$A14,'Mapeamento de Riscos'!I39,IF($B46=$A14,'Mapeamento de Riscos'!I40,IF($B47=$A14,'Mapeamento de Riscos'!I41,IF($B48=$A14,'Mapeamento de Riscos'!I42,IF($B49=$A14,'Mapeamento de Riscos'!I43,IF($B50=$A14,'Mapeamento de Riscos'!I44,IF($B51=$A14,'Mapeamento de Riscos'!I45,IF($B52=$A14,'Mapeamento de Riscos'!I46,IF($B53=$A14,'Mapeamento de Riscos'!I47,IF($B54=$A14,'Mapeamento de Riscos'!I48,IF($B55=$A14,'Mapeamento de Riscos'!I49,IF($B56=$A14,'Mapeamento de Riscos'!I50,IF($B57=$A14,'Mapeamento de Riscos'!I51,IF($B58=$A14,'Mapeamento de Riscos'!I52,IF($B59=$A14,'Mapeamento de Riscos'!I53,IF($B60=$A14,'Mapeamento de Riscos'!I54,IF($B61=$A14,'Mapeamento de Riscos'!I55,IF($B62=$A14,'Mapeamento de Riscos'!I56,IF($B63=$A14,'Mapeamento de Riscos'!I57,""))))))))))))))))))))))))))))))))))))))))))))))))))</f>
        <v>Contratante</v>
      </c>
      <c r="I14" s="80" t="str">
        <f>IF($B14=$A14,'Mapeamento de Riscos'!J8,IF($B15=$A14,'Mapeamento de Riscos'!J9,IF($B16=$A14,'Mapeamento de Riscos'!J10,IF($B17=$A14,'Mapeamento de Riscos'!J11,IF($B18=$A14,'Mapeamento de Riscos'!J12,IF($B19=$A14,'Mapeamento de Riscos'!J13,IF($B20=$A14,'Mapeamento de Riscos'!J14,IF($B21=$A14,'Mapeamento de Riscos'!J15,IF($B22=$A14,'Mapeamento de Riscos'!J16,IF($B23=$A14,'Mapeamento de Riscos'!J17,IF($B24=$A14,'Mapeamento de Riscos'!J18,IF($B25=$A14,'Mapeamento de Riscos'!J19,IF($B26=$A14,'Mapeamento de Riscos'!J20,IF($B27=$A14,'Mapeamento de Riscos'!J21,IF($B28=$A14,'Mapeamento de Riscos'!J22,IF($B29=$A14,'Mapeamento de Riscos'!J23,IF($B30=$A14,'Mapeamento de Riscos'!J24,IF($B31=$A14,'Mapeamento de Riscos'!J25,IF($B32=$A14,'Mapeamento de Riscos'!J26,IF($B33=$A14,'Mapeamento de Riscos'!J27,IF($B34=$A14,'Mapeamento de Riscos'!J28,IF($B35=$A14,'Mapeamento de Riscos'!J29,IF($B36=$A14,'Mapeamento de Riscos'!J30,IF($B37=$A14,'Mapeamento de Riscos'!J31,IF($B38=$A14,'Mapeamento de Riscos'!J32,IF($B39=$A14,'Mapeamento de Riscos'!J33,IF($B40=$A14,'Mapeamento de Riscos'!J34,IF($B41=$A14,'Mapeamento de Riscos'!J35,IF($B42=$A14,'Mapeamento de Riscos'!J36,IF($B43=$A14,'Mapeamento de Riscos'!J37,IF($B44=$A14,'Mapeamento de Riscos'!J38,IF($B45=$A14,'Mapeamento de Riscos'!J39,IF($B46=$A14,'Mapeamento de Riscos'!J40,IF($B47=$A14,'Mapeamento de Riscos'!J41,IF($B48=$A14,'Mapeamento de Riscos'!J42,IF($B49=$A14,'Mapeamento de Riscos'!J43,IF($B50=$A14,'Mapeamento de Riscos'!J44,IF($B51=$A14,'Mapeamento de Riscos'!J45,IF($B52=$A14,'Mapeamento de Riscos'!J46,IF($B53=$A14,'Mapeamento de Riscos'!J47,IF($B54=$A14,'Mapeamento de Riscos'!J48,IF($B55=$A14,'Mapeamento de Riscos'!J49,IF($B56=$A14,'Mapeamento de Riscos'!J50,IF($B57=$A14,'Mapeamento de Riscos'!J51,IF($B58=$A14,'Mapeamento de Riscos'!J52,IF($B59=$A14,'Mapeamento de Riscos'!J53,IF($B60=$A14,'Mapeamento de Riscos'!J54,IF($B61=$A14,'Mapeamento de Riscos'!J55,IF($B62=$A14,'Mapeamento de Riscos'!J56,IF($B63=$A14,'Mapeamento de Riscos'!J57,""))))))))))))))))))))))))))))))))))))))))))))))))))</f>
        <v>3- Média</v>
      </c>
      <c r="J14" s="80" t="str">
        <f>IF($B14=$A14,'Mapeamento de Riscos'!V8,IF($B15=$A14,'Mapeamento de Riscos'!V9,IF($B16=$A14,'Mapeamento de Riscos'!V10,IF($B17=$A14,'Mapeamento de Riscos'!V11,IF($B18=$A14,'Mapeamento de Riscos'!V12,IF($B19=$A14,'Mapeamento de Riscos'!V13,IF($B20=$A14,'Mapeamento de Riscos'!V14,IF($B21=$A14,'Mapeamento de Riscos'!V15,IF($B22=$A14,'Mapeamento de Riscos'!V16,IF($B23=$A14,'Mapeamento de Riscos'!V17,IF($B24=$A14,'Mapeamento de Riscos'!V18,IF($B25=$A14,'Mapeamento de Riscos'!V19,IF($B26=$A14,'Mapeamento de Riscos'!V20,IF($B27=$A14,'Mapeamento de Riscos'!V21,IF($B28=$A14,'Mapeamento de Riscos'!V22,IF($B29=$A14,'Mapeamento de Riscos'!V23,IF($B30=$A14,'Mapeamento de Riscos'!V24,IF($B31=$A14,'Mapeamento de Riscos'!V25,IF($B32=$A14,'Mapeamento de Riscos'!V26,IF($B33=$A14,'Mapeamento de Riscos'!V27,IF($B34=$A14,'Mapeamento de Riscos'!V28,IF($B35=$A14,'Mapeamento de Riscos'!V29,IF($B36=$A14,'Mapeamento de Riscos'!V30,IF($B37=$A14,'Mapeamento de Riscos'!V31,IF($B38=$A14,'Mapeamento de Riscos'!V32,IF($B39=$A14,'Mapeamento de Riscos'!V33,IF($B40=$A14,'Mapeamento de Riscos'!V34,IF($B41=$A14,'Mapeamento de Riscos'!V35,IF($B42=$A14,'Mapeamento de Riscos'!V36,IF($B43=$A14,'Mapeamento de Riscos'!V37,IF($B44=$A14,'Mapeamento de Riscos'!V38,IF($B45=$A14,'Mapeamento de Riscos'!V39,IF($B46=$A14,'Mapeamento de Riscos'!V40,IF($B47=$A14,'Mapeamento de Riscos'!V41,IF($B48=$A14,'Mapeamento de Riscos'!V42,IF($B49=$A14,'Mapeamento de Riscos'!V43,IF($B50=$A14,'Mapeamento de Riscos'!V44,IF($B51=$A14,'Mapeamento de Riscos'!V45,IF($B52=$A14,'Mapeamento de Riscos'!V46,IF($B53=$A14,'Mapeamento de Riscos'!V47,IF($B54=$A14,'Mapeamento de Riscos'!V48,IF($B55=$A14,'Mapeamento de Riscos'!V49,IF($B56=$A14,'Mapeamento de Riscos'!V50,IF($B57=$A14,'Mapeamento de Riscos'!V51,IF($B58=$A14,'Mapeamento de Riscos'!V52,IF($B59=$A14,'Mapeamento de Riscos'!V53,IF($B60=$A14,'Mapeamento de Riscos'!V54,IF($B61=$A14,'Mapeamento de Riscos'!V55,IF($B62=$A14,'Mapeamento de Riscos'!V56,IF($B63=$A14,'Mapeamento de Riscos'!V57,""))))))))))))))))))))))))))))))))))))))))))))))))))</f>
        <v>3- Moderado</v>
      </c>
      <c r="K14" s="80" t="str">
        <f>IF($B14=$A14,'Mapeamento de Riscos'!AG8,IF($B15=$A14,'Mapeamento de Riscos'!AG9,IF($B16=$A14,'Mapeamento de Riscos'!AG10,IF($B17=$A14,'Mapeamento de Riscos'!AG11,IF($B18=$A14,'Mapeamento de Riscos'!AG12,IF($B19=$A14,'Mapeamento de Riscos'!AG13,IF($B20=$A14,'Mapeamento de Riscos'!AG14,IF($B21=$A14,'Mapeamento de Riscos'!AG15,IF($B22=$A14,'Mapeamento de Riscos'!AG16,IF($B23=$A14,'Mapeamento de Riscos'!AG17,IF($B24=$A14,'Mapeamento de Riscos'!AG18,IF($B25=$A14,'Mapeamento de Riscos'!AG19,IF($B26=$A14,'Mapeamento de Riscos'!AG20,IF($B27=$A14,'Mapeamento de Riscos'!AG21,IF($B28=$A14,'Mapeamento de Riscos'!AG22,IF($B29=$A14,'Mapeamento de Riscos'!AG23,IF($B30=$A14,'Mapeamento de Riscos'!AG24,IF($B31=$A14,'Mapeamento de Riscos'!AG25,IF($B32=$A14,'Mapeamento de Riscos'!AG26,IF($B33=$A14,'Mapeamento de Riscos'!AG27,IF($B34=$A14,'Mapeamento de Riscos'!AG28,IF($B35=$A14,'Mapeamento de Riscos'!AG29,IF($B36=$A14,'Mapeamento de Riscos'!AG30,IF($B37=$A14,'Mapeamento de Riscos'!AG31,IF($B38=$A14,'Mapeamento de Riscos'!AG32,IF($B39=$A14,'Mapeamento de Riscos'!AG33,IF($B40=$A14,'Mapeamento de Riscos'!AG34,IF($B41=$A14,'Mapeamento de Riscos'!AG35,IF($B42=$A14,'Mapeamento de Riscos'!AG36,IF($B43=$A14,'Mapeamento de Riscos'!AG37,IF($B44=$A14,'Mapeamento de Riscos'!AG38,IF($B45=$A14,'Mapeamento de Riscos'!AG39,IF($B46=$A14,'Mapeamento de Riscos'!AG40,IF($B47=$A14,'Mapeamento de Riscos'!AG41,IF($B48=$A14,'Mapeamento de Riscos'!AG42,IF($B49=$A14,'Mapeamento de Riscos'!AG43,IF($B50=$A14,'Mapeamento de Riscos'!AG44,IF($B51=$A14,'Mapeamento de Riscos'!AG45,IF($B52=$A14,'Mapeamento de Riscos'!AG46,IF($B53=$A14,'Mapeamento de Riscos'!AG47,IF($B54=$A14,'Mapeamento de Riscos'!AG48,IF($B55=$A14,'Mapeamento de Riscos'!AG49,IF($B56=$A14,'Mapeamento de Riscos'!AG50,IF($B57=$A14,'Mapeamento de Riscos'!AG51,IF($B58=$A14,'Mapeamento de Riscos'!AG52,IF($B59=$A14,'Mapeamento de Riscos'!AG53,IF($B60=$A14,'Mapeamento de Riscos'!AG54,IF($B61=$A14,'Mapeamento de Riscos'!AG55,IF($B62=$A14,'Mapeamento de Riscos'!AG56,IF($B63=$A14,'Mapeamento de Riscos'!AG57,""))))))))))))))))))))))))))))))))))))))))))))))))))</f>
        <v>Risco Moderado</v>
      </c>
      <c r="L14" s="80" t="str">
        <f>IF($B14=$A14,'Mapeamento de Riscos'!AH8,IF($B15=$A14,'Mapeamento de Riscos'!AH9,IF($B16=$A14,'Mapeamento de Riscos'!AH10,IF($B17=$A14,'Mapeamento de Riscos'!AH11,IF($B18=$A14,'Mapeamento de Riscos'!AH12,IF($B19=$A14,'Mapeamento de Riscos'!AH13,IF($B20=$A14,'Mapeamento de Riscos'!AH14,IF($B21=$A14,'Mapeamento de Riscos'!AH15,IF($B22=$A14,'Mapeamento de Riscos'!AH16,IF($B23=$A14,'Mapeamento de Riscos'!AH17,IF($B24=$A14,'Mapeamento de Riscos'!AH18,IF($B25=$A14,'Mapeamento de Riscos'!AH19,IF($B26=$A14,'Mapeamento de Riscos'!AH20,IF($B27=$A14,'Mapeamento de Riscos'!AH21,IF($B28=$A14,'Mapeamento de Riscos'!AH22,IF($B29=$A14,'Mapeamento de Riscos'!AH23,IF($B30=$A14,'Mapeamento de Riscos'!AH24,IF($B31=$A14,'Mapeamento de Riscos'!AH25,IF($B32=$A14,'Mapeamento de Riscos'!AH26,IF($B33=$A14,'Mapeamento de Riscos'!AH27,IF($B34=$A14,'Mapeamento de Riscos'!AH28,IF($B35=$A14,'Mapeamento de Riscos'!AH29,IF($B36=$A14,'Mapeamento de Riscos'!AH30,IF($B37=$A14,'Mapeamento de Riscos'!AH31,IF($B38=$A14,'Mapeamento de Riscos'!AH32,IF($B39=$A14,'Mapeamento de Riscos'!AH33,IF($B40=$A14,'Mapeamento de Riscos'!AH34,IF($B41=$A14,'Mapeamento de Riscos'!AH35,IF($B42=$A14,'Mapeamento de Riscos'!AH36,IF($B43=$A14,'Mapeamento de Riscos'!AH37,IF($B44=$A14,'Mapeamento de Riscos'!AH38,IF($B45=$A14,'Mapeamento de Riscos'!AH39,IF($B46=$A14,'Mapeamento de Riscos'!AH40,IF($B47=$A14,'Mapeamento de Riscos'!AH41,IF($B48=$A14,'Mapeamento de Riscos'!AH42,IF($B49=$A14,'Mapeamento de Riscos'!AH43,IF($B50=$A14,'Mapeamento de Riscos'!AH44,IF($B51=$A14,'Mapeamento de Riscos'!AH45,IF($B52=$A14,'Mapeamento de Riscos'!AH46,IF($B53=$A14,'Mapeamento de Riscos'!AH47,IF($B54=$A14,'Mapeamento de Riscos'!AH48,IF($B55=$A14,'Mapeamento de Riscos'!AH49,IF($B56=$A14,'Mapeamento de Riscos'!AH50,IF($B57=$A14,'Mapeamento de Riscos'!AH51,IF($B58=$A14,'Mapeamento de Riscos'!AH52,IF($B59=$A14,'Mapeamento de Riscos'!AH53,IF($B60=$A14,'Mapeamento de Riscos'!AH54,IF($B61=$A14,'Mapeamento de Riscos'!AH55,IF($B62=$A14,'Mapeamento de Riscos'!AH56,IF($B63=$A14,'Mapeamento de Riscos'!AH57,""))))))))))))))))))))))))))))))))))))))))))))))))))</f>
        <v>Mitigar</v>
      </c>
      <c r="M14" s="230" t="str">
        <f>IF('Mapeamento de Riscos'!AI8&gt;0,(Q55&amp;" PREVENTIVO:  "&amp;'Mapeamento de Riscos'!AI8&amp;"
 ATENUANTE: "&amp;'Mapeamento de Riscos'!AK8&amp;""""),"")</f>
        <v xml:space="preserve"> PREVENTIVO:  Realizar análise criteriosa de capacidade técnica e financeira da empresa durante o processo de licitação; exigir garantias contratuais.
 ATENUANTE: Substituição da empresa contratada; aplicação de multas; execução de garantias."</v>
      </c>
      <c r="N14" s="230" t="str">
        <f>IF(C14='Mapeamento de Riscos'!A8,M14,IF(C14='Mapeamento de Riscos'!A9,'Matriz de Risco'!M15,IF(C14='Mapeamento de Riscos'!A10,'Matriz de Risco'!M16,IF(C14='Mapeamento de Riscos'!A11,'Matriz de Risco'!M17,IF(C14='Mapeamento de Riscos'!A12,'Matriz de Risco'!M18,IF(C14='Mapeamento de Riscos'!A13,'Matriz de Risco'!M19,IF(C14='Mapeamento de Riscos'!A14,'Matriz de Risco'!M20,IF(C14='Mapeamento de Riscos'!A15,'Matriz de Risco'!M21,IF(C14='Mapeamento de Riscos'!A16,'Matriz de Risco'!M22,IF(C14='Mapeamento de Riscos'!A17,'Matriz de Risco'!M23,IF(C14='Mapeamento de Riscos'!A18,'Matriz de Risco'!M24,IF(C14='Mapeamento de Riscos'!A19,'Matriz de Risco'!M25,IF(C14='Mapeamento de Riscos'!A20,'Matriz de Risco'!M26,IF(C14='Mapeamento de Riscos'!A21,'Matriz de Risco'!M27,IF(C14='Mapeamento de Riscos'!A22,'Matriz de Risco'!M28,IF(C14='Mapeamento de Riscos'!A23,'Matriz de Risco'!M29,IF(C14='Mapeamento de Riscos'!A24,'Matriz de Risco'!M30,IF(C14='Mapeamento de Riscos'!A25,'Matriz de Risco'!M31,IF(C14='Mapeamento de Riscos'!A26,'Matriz de Risco'!M32,IF(C14='Mapeamento de Riscos'!A27,'Matriz de Risco'!M33,IF(C14='Mapeamento de Riscos'!A28,'Matriz de Risco'!M34,IF(C14='Mapeamento de Riscos'!A29,'Matriz de Risco'!M35,IF(C14='Mapeamento de Riscos'!A30,'Matriz de Risco'!M36,IF(C14='Mapeamento de Riscos'!A31,'Matriz de Risco'!M37,IF(C14='Mapeamento de Riscos'!A32,'Matriz de Risco'!M38,IF(C14='Mapeamento de Riscos'!A33,'Matriz de Risco'!M39,IF(C14='Mapeamento de Riscos'!A34,'Matriz de Risco'!M40,IF(C14='Mapeamento de Riscos'!A35,'Matriz de Risco'!M41,IF(C14='Mapeamento de Riscos'!A36,'Matriz de Risco'!M42,IF(C14='Mapeamento de Riscos'!A37,'Matriz de Risco'!M43,IF(C14='Mapeamento de Riscos'!A38,'Matriz de Risco'!M44,IF(C14='Mapeamento de Riscos'!A39,'Matriz de Risco'!M45,IF(C14='Mapeamento de Riscos'!A40,'Matriz de Risco'!M46,IF(C14='Mapeamento de Riscos'!A41,'Matriz de Risco'!M47,IF(C14='Mapeamento de Riscos'!A42,'Matriz de Risco'!M48,IF(C14='Mapeamento de Riscos'!A43,'Matriz de Risco'!M49,IF(C14='Mapeamento de Riscos'!A44,'Matriz de Risco'!M50,IF(C14='Mapeamento de Riscos'!A45,'Matriz de Risco'!M51,IF(C14='Mapeamento de Riscos'!A46,'Matriz de Risco'!M52,IF(C14='Mapeamento de Riscos'!A47,'Matriz de Risco'!M53,IF(C14='Mapeamento de Riscos'!A48,'Matriz de Risco'!M54,IF(C14='Mapeamento de Riscos'!A49,'Matriz de Risco'!M55,IF(C14='Mapeamento de Riscos'!A50,'Matriz de Risco'!M56,IF(C14='Mapeamento de Riscos'!A51,'Matriz de Risco'!M57,IF(C14='Mapeamento de Riscos'!A52,'Matriz de Risco'!M58,IF(C14='Mapeamento de Riscos'!A53,'Matriz de Risco'!M59,IF(C14='Mapeamento de Riscos'!A54,'Matriz de Risco'!M60,IF(C14='Mapeamento de Riscos'!A55,'Matriz de Risco'!M61,IF(C14='Mapeamento de Riscos'!A56,'Matriz de Risco'!M62,IF(C14='Mapeamento de Riscos'!A57,'Matriz de Risco'!M63,""))))))))))))))))))))))))))))))))))))))))))))))))))</f>
        <v xml:space="preserve"> PREVENTIVO:  Regularização fundiária prévia à execução da obra.
 ATENUANTE: Verificação da regularização fundiária com os órgãos competentes"</v>
      </c>
    </row>
    <row r="15" spans="1:14" ht="79.900000000000006" customHeight="1" x14ac:dyDescent="0.25">
      <c r="A15" s="79">
        <v>2</v>
      </c>
      <c r="B15">
        <f>IF('Mapeamento de Riscos'!B9="Gestão contratual",(COUNT($B$14:B14))+1,"")</f>
        <v>1</v>
      </c>
      <c r="C15" s="258" t="str">
        <f>IF($B15=$A15,'Mapeamento de Riscos'!A9,IF($B16=$A15,'Mapeamento de Riscos'!A10,IF($B17=$A15,'Mapeamento de Riscos'!A11,IF($B18=$A15,'Mapeamento de Riscos'!A12,IF($B19=$A15,'Mapeamento de Riscos'!A13,IF($B20=$A15,'Mapeamento de Riscos'!A14,IF($B21=$A15,'Mapeamento de Riscos'!A15,IF($B22=$A15,'Mapeamento de Riscos'!A16,IF($B23=$A15,'Mapeamento de Riscos'!A17,IF($B24=$A15,'Mapeamento de Riscos'!A18,IF($B25=$A15,'Mapeamento de Riscos'!A19,IF($B26=$A15,'Mapeamento de Riscos'!A20,IF($B27=$A15,'Mapeamento de Riscos'!A21,IF($B28=$A15,'Mapeamento de Riscos'!A22,IF($B29=$A15,'Mapeamento de Riscos'!A23,IF($B30=$A15,'Mapeamento de Riscos'!A24,IF($B31=$A15,'Mapeamento de Riscos'!A25,IF($B32=$A15,'Mapeamento de Riscos'!A26,IF($B33=$A15,'Mapeamento de Riscos'!A27,IF($B34=$A15,'Mapeamento de Riscos'!A28,IF($B35=$A15,'Mapeamento de Riscos'!A29,IF($B36=$A15,'Mapeamento de Riscos'!A30,IF($B37=$A15,'Mapeamento de Riscos'!A31,IF($B38=$A15,'Mapeamento de Riscos'!A32,IF($B39=$A15,'Mapeamento de Riscos'!A33,IF($B40=$A15,'Mapeamento de Riscos'!A34,IF($B41=$A15,'Mapeamento de Riscos'!A35,IF($B42=$A15,'Mapeamento de Riscos'!A36,IF($B43=$A15,'Mapeamento de Riscos'!A37,IF($B44=$A15,'Mapeamento de Riscos'!A38,IF($B45=$A15,'Mapeamento de Riscos'!A39,IF($B46=$A15,'Mapeamento de Riscos'!A40,IF($B47=$A15,'Mapeamento de Riscos'!A41,IF($B48=$A15,'Mapeamento de Riscos'!A42,IF($B49=$A15,'Mapeamento de Riscos'!A43,IF($B50=$A15,'Mapeamento de Riscos'!A44,IF($B51=$A15,'Mapeamento de Riscos'!A45,IF($B52=$A15,'Mapeamento de Riscos'!A46,IF($B53=$A15,'Mapeamento de Riscos'!A47,IF($B54=$A15,'Mapeamento de Riscos'!A48,IF($B55=$A15,'Mapeamento de Riscos'!A49,IF($B56=$A15,'Mapeamento de Riscos'!A50,IF($B57=$A15,'Mapeamento de Riscos'!A51,IF($B58=$A15,'Mapeamento de Riscos'!A52,IF($B59=$A15,'Mapeamento de Riscos'!A53,IF($B60=$A15,'Mapeamento de Riscos'!A54,IF($B61=$A15,'Mapeamento de Riscos'!A55,IF($B62=$A15,'Mapeamento de Riscos'!A56,IF($B63=$A15,'Mapeamento de Riscos'!A57,IF($B64=$A15,'Mapeamento de Riscos'!#REF!,""))))))))))))))))))))))))))))))))))))))))))))))))))</f>
        <v>RC003</v>
      </c>
      <c r="D15" s="80" t="str">
        <f>IF($B15=$A15,'Mapeamento de Riscos'!B9,IF($B16=$A15,'Mapeamento de Riscos'!B10,IF($B17=$A15,'Mapeamento de Riscos'!B11,IF($B18=$A15,'Mapeamento de Riscos'!B12,IF($B19=$A15,'Mapeamento de Riscos'!B13,IF($B20=$A15,'Mapeamento de Riscos'!B14,IF($B21=$A15,'Mapeamento de Riscos'!B15,IF($B22=$A15,'Mapeamento de Riscos'!B16,IF($B23=$A15,'Mapeamento de Riscos'!B17,IF($B24=$A15,'Mapeamento de Riscos'!B18,IF($B25=$A15,'Mapeamento de Riscos'!B19,IF($B26=$A15,'Mapeamento de Riscos'!B20,IF($B27=$A15,'Mapeamento de Riscos'!B21,IF($B28=$A15,'Mapeamento de Riscos'!B22,IF($B29=$A15,'Mapeamento de Riscos'!B23,IF($B30=$A15,'Mapeamento de Riscos'!B24,IF($B31=$A15,'Mapeamento de Riscos'!B25,IF($B32=$A15,'Mapeamento de Riscos'!B26,IF($B33=$A15,'Mapeamento de Riscos'!B27,IF($B34=$A15,'Mapeamento de Riscos'!B28,IF($B35=$A15,'Mapeamento de Riscos'!B29,IF($B36=$A15,'Mapeamento de Riscos'!B30,IF($B37=$A15,'Mapeamento de Riscos'!B31,IF($B38=$A15,'Mapeamento de Riscos'!B32,IF($B39=$A15,'Mapeamento de Riscos'!B33,IF($B40=$A15,'Mapeamento de Riscos'!B34,IF($B41=$A15,'Mapeamento de Riscos'!B35,IF($B42=$A15,'Mapeamento de Riscos'!B36,IF($B43=$A15,'Mapeamento de Riscos'!B37,IF($B44=$A15,'Mapeamento de Riscos'!B38,IF($B45=$A15,'Mapeamento de Riscos'!B39,IF($B46=$A15,'Mapeamento de Riscos'!B40,IF($B47=$A15,'Mapeamento de Riscos'!B41,IF($B48=$A15,'Mapeamento de Riscos'!B42,IF($B49=$A15,'Mapeamento de Riscos'!B43,IF($B50=$A15,'Mapeamento de Riscos'!B44,IF($B51=$A15,'Mapeamento de Riscos'!B45,IF($B52=$A15,'Mapeamento de Riscos'!B46,IF($B53=$A15,'Mapeamento de Riscos'!B47,IF($B54=$A15,'Mapeamento de Riscos'!B48,IF($B55=$A15,'Mapeamento de Riscos'!B49,IF($B56=$A15,'Mapeamento de Riscos'!B50,IF($B57=$A15,'Mapeamento de Riscos'!B51,IF($B58=$A15,'Mapeamento de Riscos'!B52,IF($B59=$A15,'Mapeamento de Riscos'!B53,IF($B60=$A15,'Mapeamento de Riscos'!B54,IF($B61=$A15,'Mapeamento de Riscos'!B55,IF($B62=$A15,'Mapeamento de Riscos'!B56,IF($B63=$A15,'Mapeamento de Riscos'!B57,IF($B64=$A15,'Mapeamento de Riscos'!#REF!,""))))))))))))))))))))))))))))))))))))))))))))))))))</f>
        <v>Gestão contratual</v>
      </c>
      <c r="E15" s="231" t="str">
        <f>IF($B15=$A15,'Mapeamento de Riscos'!E9,IF($B16=$A15,'Mapeamento de Riscos'!E10,IF($B17=$A15,'Mapeamento de Riscos'!E11,IF($B18=$A15,'Mapeamento de Riscos'!E12,IF($B19=$A15,'Mapeamento de Riscos'!E13,IF($B20=$A15,'Mapeamento de Riscos'!E14,IF($B21=$A15,'Mapeamento de Riscos'!E15,IF($B22=$A15,'Mapeamento de Riscos'!E16,IF($B23=$A15,'Mapeamento de Riscos'!E17,IF($B24=$A15,'Mapeamento de Riscos'!E18,IF($B25=$A15,'Mapeamento de Riscos'!E19,IF($B26=$A15,'Mapeamento de Riscos'!E20,IF($B27=$A15,'Mapeamento de Riscos'!E21,IF($B28=$A15,'Mapeamento de Riscos'!E22,IF($B29=$A15,'Mapeamento de Riscos'!E23,IF($B30=$A15,'Mapeamento de Riscos'!E24,IF($B31=$A15,'Mapeamento de Riscos'!E25,IF($B32=$A15,'Mapeamento de Riscos'!E26,IF($B33=$A15,'Mapeamento de Riscos'!E27,IF($B34=$A15,'Mapeamento de Riscos'!E28,IF($B35=$A15,'Mapeamento de Riscos'!E29,IF($B36=$A15,'Mapeamento de Riscos'!E30,IF($B37=$A15,'Mapeamento de Riscos'!E31,IF($B38=$A15,'Mapeamento de Riscos'!E32,IF($B39=$A15,'Mapeamento de Riscos'!E33,IF($B40=$A15,'Mapeamento de Riscos'!E34,IF($B41=$A15,'Mapeamento de Riscos'!E35,IF($B42=$A15,'Mapeamento de Riscos'!E36,IF($B43=$A15,'Mapeamento de Riscos'!E37,IF($B44=$A15,'Mapeamento de Riscos'!E38,IF($B45=$A15,'Mapeamento de Riscos'!E39,IF($B46=$A15,'Mapeamento de Riscos'!E40,IF($B47=$A15,'Mapeamento de Riscos'!E41,IF($B48=$A15,'Mapeamento de Riscos'!E42,IF($B49=$A15,'Mapeamento de Riscos'!E43,IF($B50=$A15,'Mapeamento de Riscos'!E44,IF($B51=$A15,'Mapeamento de Riscos'!E45,IF($B52=$A15,'Mapeamento de Riscos'!E46,IF($B53=$A15,'Mapeamento de Riscos'!E47,IF($B54=$A15,'Mapeamento de Riscos'!E48,IF($B55=$A15,'Mapeamento de Riscos'!E49,IF($B56=$A15,'Mapeamento de Riscos'!E50,IF($B57=$A15,'Mapeamento de Riscos'!E51,IF($B58=$A15,'Mapeamento de Riscos'!E52,IF($B59=$A15,'Mapeamento de Riscos'!E53,IF($B60=$A15,'Mapeamento de Riscos'!E54,IF($B61=$A15,'Mapeamento de Riscos'!E55,IF($B62=$A15,'Mapeamento de Riscos'!E56,IF($B63=$A15,'Mapeamento de Riscos'!E57,IF($B64=$A15,'Mapeamento de Riscos'!#REF!,""))))))))))))))))))))))))))))))))))))))))))))))))))</f>
        <v>Descumprimento e/ou falta de condicionantes de licenças ambientais necessárias e/ou de requisitos técnicos e legais dos órgãos envolvidos, assim como pagamento dos valores necessários para a obtenção (Alvará, ART, Normas de Segurança, licenças, etc).</v>
      </c>
      <c r="F15" s="231" t="str">
        <f>IF($B15=$A15,'Mapeamento de Riscos'!F9,IF($B16=$A15,'Mapeamento de Riscos'!F10,IF($B17=$A15,'Mapeamento de Riscos'!F11,IF($B18=$A15,'Mapeamento de Riscos'!F12,IF($B19=$A15,'Mapeamento de Riscos'!F13,IF($B20=$A15,'Mapeamento de Riscos'!F14,IF($B21=$A15,'Mapeamento de Riscos'!F15,IF($B22=$A15,'Mapeamento de Riscos'!F16,IF($B23=$A15,'Mapeamento de Riscos'!F17,IF($B24=$A15,'Mapeamento de Riscos'!F18,IF($B25=$A15,'Mapeamento de Riscos'!F19,IF($B26=$A15,'Mapeamento de Riscos'!F20,IF($B27=$A15,'Mapeamento de Riscos'!F21,IF($B28=$A15,'Mapeamento de Riscos'!F22,IF($B29=$A15,'Mapeamento de Riscos'!F23,IF($B30=$A15,'Mapeamento de Riscos'!F24,IF($B31=$A15,'Mapeamento de Riscos'!F25,IF($B32=$A15,'Mapeamento de Riscos'!F26,IF($B33=$A15,'Mapeamento de Riscos'!F27,IF($B34=$A15,'Mapeamento de Riscos'!F28,IF($B35=$A15,'Mapeamento de Riscos'!F29,IF($B36=$A15,'Mapeamento de Riscos'!F30,IF($B37=$A15,'Mapeamento de Riscos'!F31,IF($B38=$A15,'Mapeamento de Riscos'!F32,IF($B39=$A15,'Mapeamento de Riscos'!F33,IF($B40=$A15,'Mapeamento de Riscos'!F34,IF($B41=$A15,'Mapeamento de Riscos'!F35,IF($B42=$A15,'Mapeamento de Riscos'!F36,IF($B43=$A15,'Mapeamento de Riscos'!F37,IF($B44=$A15,'Mapeamento de Riscos'!F38,IF($B45=$A15,'Mapeamento de Riscos'!F39,IF($B46=$A15,'Mapeamento de Riscos'!F40,IF($B47=$A15,'Mapeamento de Riscos'!F41,IF($B48=$A15,'Mapeamento de Riscos'!F42,IF($B49=$A15,'Mapeamento de Riscos'!F43,IF($B50=$A15,'Mapeamento de Riscos'!F44,IF($B51=$A15,'Mapeamento de Riscos'!F45,IF($B52=$A15,'Mapeamento de Riscos'!F46,IF($B53=$A15,'Mapeamento de Riscos'!F47,IF($B54=$A15,'Mapeamento de Riscos'!F48,IF($B55=$A15,'Mapeamento de Riscos'!F49,IF($B56=$A15,'Mapeamento de Riscos'!F50,IF($B57=$A15,'Mapeamento de Riscos'!F51,IF($B58=$A15,'Mapeamento de Riscos'!F52,IF($B59=$A15,'Mapeamento de Riscos'!F53,IF($B60=$A15,'Mapeamento de Riscos'!F54,IF($B61=$A15,'Mapeamento de Riscos'!F55,IF($B62=$A15,'Mapeamento de Riscos'!F56,IF($B63=$A15,'Mapeamento de Riscos'!F57,IF($B64=$A15,'Mapeamento de Riscos'!#REF!,""))))))))))))))))))))))))))))))))))))))))))))))))))</f>
        <v>Poderá ocorrer dificuldade na obtenção de autorizações e licenças</v>
      </c>
      <c r="G15" s="231" t="str">
        <f>IF($B15=$A15,'Mapeamento de Riscos'!H9,IF($B16=$A15,'Mapeamento de Riscos'!H10,IF($B17=$A15,'Mapeamento de Riscos'!H11,IF($B18=$A15,'Mapeamento de Riscos'!H12,IF($B19=$A15,'Mapeamento de Riscos'!H13,IF($B20=$A15,'Mapeamento de Riscos'!H14,IF($B21=$A15,'Mapeamento de Riscos'!H15,IF($B22=$A15,'Mapeamento de Riscos'!H16,IF($B23=$A15,'Mapeamento de Riscos'!H17,IF($B24=$A15,'Mapeamento de Riscos'!H18,IF($B25=$A15,'Mapeamento de Riscos'!H19,IF($B26=$A15,'Mapeamento de Riscos'!H20,IF($B27=$A15,'Mapeamento de Riscos'!H21,IF($B28=$A15,'Mapeamento de Riscos'!H22,IF($B29=$A15,'Mapeamento de Riscos'!H23,IF($B30=$A15,'Mapeamento de Riscos'!H24,IF($B31=$A15,'Mapeamento de Riscos'!H25,IF($B32=$A15,'Mapeamento de Riscos'!H26,IF($B33=$A15,'Mapeamento de Riscos'!H27,IF($B34=$A15,'Mapeamento de Riscos'!H28,IF($B35=$A15,'Mapeamento de Riscos'!H29,IF($B36=$A15,'Mapeamento de Riscos'!H30,IF($B37=$A15,'Mapeamento de Riscos'!H31,IF($B38=$A15,'Mapeamento de Riscos'!H32,IF($B39=$A15,'Mapeamento de Riscos'!H33,IF($B40=$A15,'Mapeamento de Riscos'!H34,IF($B41=$A15,'Mapeamento de Riscos'!H35,IF($B42=$A15,'Mapeamento de Riscos'!H36,IF($B43=$A15,'Mapeamento de Riscos'!H37,IF($B44=$A15,'Mapeamento de Riscos'!H38,IF($B45=$A15,'Mapeamento de Riscos'!H39,IF($B46=$A15,'Mapeamento de Riscos'!H40,IF($B47=$A15,'Mapeamento de Riscos'!H41,IF($B48=$A15,'Mapeamento de Riscos'!H42,IF($B49=$A15,'Mapeamento de Riscos'!H43,IF($B50=$A15,'Mapeamento de Riscos'!H44,IF($B51=$A15,'Mapeamento de Riscos'!H45,IF($B52=$A15,'Mapeamento de Riscos'!H46,IF($B53=$A15,'Mapeamento de Riscos'!H47,IF($B54=$A15,'Mapeamento de Riscos'!H48,IF($B55=$A15,'Mapeamento de Riscos'!H49,IF($B56=$A15,'Mapeamento de Riscos'!H50,IF($B57=$A15,'Mapeamento de Riscos'!H51,IF($B58=$A15,'Mapeamento de Riscos'!H52,IF($B59=$A15,'Mapeamento de Riscos'!H53,IF($B60=$A15,'Mapeamento de Riscos'!H54,IF($B61=$A15,'Mapeamento de Riscos'!H55,IF($B62=$A15,'Mapeamento de Riscos'!H56,IF($B63=$A15,'Mapeamento de Riscos'!H57,IF($B64=$A15,'Mapeamento de Riscos'!#REF!,""))))))))))))))))))))))))))))))))))))))))))))))))))</f>
        <v>1. Atraso no cronograma de execução;
2. Atraso na execução do contrato;
3. Não entrega de bens ou serviços;
4. Interrupção das obras/serviços.</v>
      </c>
      <c r="H15" s="80" t="str">
        <f>IF($B15=$A15,'Mapeamento de Riscos'!I9,IF($B16=$A15,'Mapeamento de Riscos'!I10,IF($B17=$A15,'Mapeamento de Riscos'!I11,IF($B18=$A15,'Mapeamento de Riscos'!I12,IF($B19=$A15,'Mapeamento de Riscos'!I13,IF($B20=$A15,'Mapeamento de Riscos'!I14,IF($B21=$A15,'Mapeamento de Riscos'!I15,IF($B22=$A15,'Mapeamento de Riscos'!I16,IF($B23=$A15,'Mapeamento de Riscos'!I17,IF($B24=$A15,'Mapeamento de Riscos'!I18,IF($B25=$A15,'Mapeamento de Riscos'!I19,IF($B26=$A15,'Mapeamento de Riscos'!I20,IF($B27=$A15,'Mapeamento de Riscos'!I21,IF($B28=$A15,'Mapeamento de Riscos'!I22,IF($B29=$A15,'Mapeamento de Riscos'!I23,IF($B30=$A15,'Mapeamento de Riscos'!I24,IF($B31=$A15,'Mapeamento de Riscos'!I25,IF($B32=$A15,'Mapeamento de Riscos'!I26,IF($B33=$A15,'Mapeamento de Riscos'!I27,IF($B34=$A15,'Mapeamento de Riscos'!I28,IF($B35=$A15,'Mapeamento de Riscos'!I29,IF($B36=$A15,'Mapeamento de Riscos'!I30,IF($B37=$A15,'Mapeamento de Riscos'!I31,IF($B38=$A15,'Mapeamento de Riscos'!I32,IF($B39=$A15,'Mapeamento de Riscos'!I33,IF($B40=$A15,'Mapeamento de Riscos'!I34,IF($B41=$A15,'Mapeamento de Riscos'!I35,IF($B42=$A15,'Mapeamento de Riscos'!I36,IF($B43=$A15,'Mapeamento de Riscos'!I37,IF($B44=$A15,'Mapeamento de Riscos'!I38,IF($B45=$A15,'Mapeamento de Riscos'!I39,IF($B46=$A15,'Mapeamento de Riscos'!I40,IF($B47=$A15,'Mapeamento de Riscos'!I41,IF($B48=$A15,'Mapeamento de Riscos'!I42,IF($B49=$A15,'Mapeamento de Riscos'!I43,IF($B50=$A15,'Mapeamento de Riscos'!I44,IF($B51=$A15,'Mapeamento de Riscos'!I45,IF($B52=$A15,'Mapeamento de Riscos'!I46,IF($B53=$A15,'Mapeamento de Riscos'!I47,IF($B54=$A15,'Mapeamento de Riscos'!I48,IF($B55=$A15,'Mapeamento de Riscos'!I49,IF($B56=$A15,'Mapeamento de Riscos'!I50,IF($B57=$A15,'Mapeamento de Riscos'!I51,IF($B58=$A15,'Mapeamento de Riscos'!I52,IF($B59=$A15,'Mapeamento de Riscos'!I53,IF($B60=$A15,'Mapeamento de Riscos'!I54,IF($B61=$A15,'Mapeamento de Riscos'!I55,IF($B62=$A15,'Mapeamento de Riscos'!I56,IF($B63=$A15,'Mapeamento de Riscos'!I57,IF($B64=$A15,'Mapeamento de Riscos'!#REF!,""))))))))))))))))))))))))))))))))))))))))))))))))))</f>
        <v>Contratada</v>
      </c>
      <c r="I15" s="80" t="str">
        <f>IF($B15=$A15,'Mapeamento de Riscos'!J9,IF($B16=$A15,'Mapeamento de Riscos'!J10,IF($B17=$A15,'Mapeamento de Riscos'!J11,IF($B18=$A15,'Mapeamento de Riscos'!J12,IF($B19=$A15,'Mapeamento de Riscos'!J13,IF($B20=$A15,'Mapeamento de Riscos'!J14,IF($B21=$A15,'Mapeamento de Riscos'!J15,IF($B22=$A15,'Mapeamento de Riscos'!J16,IF($B23=$A15,'Mapeamento de Riscos'!J17,IF($B24=$A15,'Mapeamento de Riscos'!J18,IF($B25=$A15,'Mapeamento de Riscos'!J19,IF($B26=$A15,'Mapeamento de Riscos'!J20,IF($B27=$A15,'Mapeamento de Riscos'!J21,IF($B28=$A15,'Mapeamento de Riscos'!J22,IF($B29=$A15,'Mapeamento de Riscos'!J23,IF($B30=$A15,'Mapeamento de Riscos'!J24,IF($B31=$A15,'Mapeamento de Riscos'!J25,IF($B32=$A15,'Mapeamento de Riscos'!J26,IF($B33=$A15,'Mapeamento de Riscos'!J27,IF($B34=$A15,'Mapeamento de Riscos'!J28,IF($B35=$A15,'Mapeamento de Riscos'!J29,IF($B36=$A15,'Mapeamento de Riscos'!J30,IF($B37=$A15,'Mapeamento de Riscos'!J31,IF($B38=$A15,'Mapeamento de Riscos'!J32,IF($B39=$A15,'Mapeamento de Riscos'!J33,IF($B40=$A15,'Mapeamento de Riscos'!J34,IF($B41=$A15,'Mapeamento de Riscos'!J35,IF($B42=$A15,'Mapeamento de Riscos'!J36,IF($B43=$A15,'Mapeamento de Riscos'!J37,IF($B44=$A15,'Mapeamento de Riscos'!J38,IF($B45=$A15,'Mapeamento de Riscos'!J39,IF($B46=$A15,'Mapeamento de Riscos'!J40,IF($B47=$A15,'Mapeamento de Riscos'!J41,IF($B48=$A15,'Mapeamento de Riscos'!J42,IF($B49=$A15,'Mapeamento de Riscos'!J43,IF($B50=$A15,'Mapeamento de Riscos'!J44,IF($B51=$A15,'Mapeamento de Riscos'!J45,IF($B52=$A15,'Mapeamento de Riscos'!J46,IF($B53=$A15,'Mapeamento de Riscos'!J47,IF($B54=$A15,'Mapeamento de Riscos'!J48,IF($B55=$A15,'Mapeamento de Riscos'!J49,IF($B56=$A15,'Mapeamento de Riscos'!J50,IF($B57=$A15,'Mapeamento de Riscos'!J51,IF($B58=$A15,'Mapeamento de Riscos'!J52,IF($B59=$A15,'Mapeamento de Riscos'!J53,IF($B60=$A15,'Mapeamento de Riscos'!J54,IF($B61=$A15,'Mapeamento de Riscos'!J55,IF($B62=$A15,'Mapeamento de Riscos'!J56,IF($B63=$A15,'Mapeamento de Riscos'!J57,IF($B64=$A15,'Mapeamento de Riscos'!#REF!,""))))))))))))))))))))))))))))))))))))))))))))))))))</f>
        <v>2- Baixa</v>
      </c>
      <c r="J15" s="80" t="str">
        <f>IF($B15=$A15,'Mapeamento de Riscos'!V9,IF($B16=$A15,'Mapeamento de Riscos'!V10,IF($B17=$A15,'Mapeamento de Riscos'!V11,IF($B18=$A15,'Mapeamento de Riscos'!V12,IF($B19=$A15,'Mapeamento de Riscos'!V13,IF($B20=$A15,'Mapeamento de Riscos'!V14,IF($B21=$A15,'Mapeamento de Riscos'!V15,IF($B22=$A15,'Mapeamento de Riscos'!V16,IF($B23=$A15,'Mapeamento de Riscos'!V17,IF($B24=$A15,'Mapeamento de Riscos'!V18,IF($B25=$A15,'Mapeamento de Riscos'!V19,IF($B26=$A15,'Mapeamento de Riscos'!V20,IF($B27=$A15,'Mapeamento de Riscos'!V21,IF($B28=$A15,'Mapeamento de Riscos'!V22,IF($B29=$A15,'Mapeamento de Riscos'!V23,IF($B30=$A15,'Mapeamento de Riscos'!V24,IF($B31=$A15,'Mapeamento de Riscos'!V25,IF($B32=$A15,'Mapeamento de Riscos'!V26,IF($B33=$A15,'Mapeamento de Riscos'!V27,IF($B34=$A15,'Mapeamento de Riscos'!V28,IF($B35=$A15,'Mapeamento de Riscos'!V29,IF($B36=$A15,'Mapeamento de Riscos'!V30,IF($B37=$A15,'Mapeamento de Riscos'!V31,IF($B38=$A15,'Mapeamento de Riscos'!V32,IF($B39=$A15,'Mapeamento de Riscos'!V33,IF($B40=$A15,'Mapeamento de Riscos'!V34,IF($B41=$A15,'Mapeamento de Riscos'!V35,IF($B42=$A15,'Mapeamento de Riscos'!V36,IF($B43=$A15,'Mapeamento de Riscos'!V37,IF($B44=$A15,'Mapeamento de Riscos'!V38,IF($B45=$A15,'Mapeamento de Riscos'!V39,IF($B46=$A15,'Mapeamento de Riscos'!V40,IF($B47=$A15,'Mapeamento de Riscos'!V41,IF($B48=$A15,'Mapeamento de Riscos'!V42,IF($B49=$A15,'Mapeamento de Riscos'!V43,IF($B50=$A15,'Mapeamento de Riscos'!V44,IF($B51=$A15,'Mapeamento de Riscos'!V45,IF($B52=$A15,'Mapeamento de Riscos'!V46,IF($B53=$A15,'Mapeamento de Riscos'!V47,IF($B54=$A15,'Mapeamento de Riscos'!V48,IF($B55=$A15,'Mapeamento de Riscos'!V49,IF($B56=$A15,'Mapeamento de Riscos'!V50,IF($B57=$A15,'Mapeamento de Riscos'!V51,IF($B58=$A15,'Mapeamento de Riscos'!V52,IF($B59=$A15,'Mapeamento de Riscos'!V53,IF($B60=$A15,'Mapeamento de Riscos'!V54,IF($B61=$A15,'Mapeamento de Riscos'!V55,IF($B62=$A15,'Mapeamento de Riscos'!V56,IF($B63=$A15,'Mapeamento de Riscos'!V57,IF($B64=$A15,'Mapeamento de Riscos'!#REF!,""))))))))))))))))))))))))))))))))))))))))))))))))))</f>
        <v>1- Insignificante</v>
      </c>
      <c r="K15" s="80" t="str">
        <f>IF($B15=$A15,'Mapeamento de Riscos'!AG9,IF($B16=$A15,'Mapeamento de Riscos'!AG10,IF($B17=$A15,'Mapeamento de Riscos'!AG11,IF($B18=$A15,'Mapeamento de Riscos'!AG12,IF($B19=$A15,'Mapeamento de Riscos'!AG13,IF($B20=$A15,'Mapeamento de Riscos'!AG14,IF($B21=$A15,'Mapeamento de Riscos'!AG15,IF($B22=$A15,'Mapeamento de Riscos'!AG16,IF($B23=$A15,'Mapeamento de Riscos'!AG17,IF($B24=$A15,'Mapeamento de Riscos'!AG18,IF($B25=$A15,'Mapeamento de Riscos'!AG19,IF($B26=$A15,'Mapeamento de Riscos'!AG20,IF($B27=$A15,'Mapeamento de Riscos'!AG21,IF($B28=$A15,'Mapeamento de Riscos'!AG22,IF($B29=$A15,'Mapeamento de Riscos'!AG23,IF($B30=$A15,'Mapeamento de Riscos'!AG24,IF($B31=$A15,'Mapeamento de Riscos'!AG25,IF($B32=$A15,'Mapeamento de Riscos'!AG26,IF($B33=$A15,'Mapeamento de Riscos'!AG27,IF($B34=$A15,'Mapeamento de Riscos'!AG28,IF($B35=$A15,'Mapeamento de Riscos'!AG29,IF($B36=$A15,'Mapeamento de Riscos'!AG30,IF($B37=$A15,'Mapeamento de Riscos'!AG31,IF($B38=$A15,'Mapeamento de Riscos'!AG32,IF($B39=$A15,'Mapeamento de Riscos'!AG33,IF($B40=$A15,'Mapeamento de Riscos'!AG34,IF($B41=$A15,'Mapeamento de Riscos'!AG35,IF($B42=$A15,'Mapeamento de Riscos'!AG36,IF($B43=$A15,'Mapeamento de Riscos'!AG37,IF($B44=$A15,'Mapeamento de Riscos'!AG38,IF($B45=$A15,'Mapeamento de Riscos'!AG39,IF($B46=$A15,'Mapeamento de Riscos'!AG40,IF($B47=$A15,'Mapeamento de Riscos'!AG41,IF($B48=$A15,'Mapeamento de Riscos'!AG42,IF($B49=$A15,'Mapeamento de Riscos'!AG43,IF($B50=$A15,'Mapeamento de Riscos'!AG44,IF($B51=$A15,'Mapeamento de Riscos'!AG45,IF($B52=$A15,'Mapeamento de Riscos'!AG46,IF($B53=$A15,'Mapeamento de Riscos'!AG47,IF($B54=$A15,'Mapeamento de Riscos'!AG48,IF($B55=$A15,'Mapeamento de Riscos'!AG49,IF($B56=$A15,'Mapeamento de Riscos'!AG50,IF($B57=$A15,'Mapeamento de Riscos'!AG51,IF($B58=$A15,'Mapeamento de Riscos'!AG52,IF($B59=$A15,'Mapeamento de Riscos'!AG53,IF($B60=$A15,'Mapeamento de Riscos'!AG54,IF($B61=$A15,'Mapeamento de Riscos'!AG55,IF($B62=$A15,'Mapeamento de Riscos'!AG56,IF($B63=$A15,'Mapeamento de Riscos'!AG57,IF($B64=$A15,'Mapeamento de Riscos'!#REF!,""))))))))))))))))))))))))))))))))))))))))))))))))))</f>
        <v>Risco Baixo</v>
      </c>
      <c r="L15" s="80" t="str">
        <f>IF($B15=$A15,'Mapeamento de Riscos'!AH9,IF($B16=$A15,'Mapeamento de Riscos'!AH10,IF($B17=$A15,'Mapeamento de Riscos'!AH11,IF($B18=$A15,'Mapeamento de Riscos'!AH12,IF($B19=$A15,'Mapeamento de Riscos'!AH13,IF($B20=$A15,'Mapeamento de Riscos'!AH14,IF($B21=$A15,'Mapeamento de Riscos'!AH15,IF($B22=$A15,'Mapeamento de Riscos'!AH16,IF($B23=$A15,'Mapeamento de Riscos'!AH17,IF($B24=$A15,'Mapeamento de Riscos'!AH18,IF($B25=$A15,'Mapeamento de Riscos'!AH19,IF($B26=$A15,'Mapeamento de Riscos'!AH20,IF($B27=$A15,'Mapeamento de Riscos'!AH21,IF($B28=$A15,'Mapeamento de Riscos'!AH22,IF($B29=$A15,'Mapeamento de Riscos'!AH23,IF($B30=$A15,'Mapeamento de Riscos'!AH24,IF($B31=$A15,'Mapeamento de Riscos'!AH25,IF($B32=$A15,'Mapeamento de Riscos'!AH26,IF($B33=$A15,'Mapeamento de Riscos'!AH27,IF($B34=$A15,'Mapeamento de Riscos'!AH28,IF($B35=$A15,'Mapeamento de Riscos'!AH29,IF($B36=$A15,'Mapeamento de Riscos'!AH30,IF($B37=$A15,'Mapeamento de Riscos'!AH31,IF($B38=$A15,'Mapeamento de Riscos'!AH32,IF($B39=$A15,'Mapeamento de Riscos'!AH33,IF($B40=$A15,'Mapeamento de Riscos'!AH34,IF($B41=$A15,'Mapeamento de Riscos'!AH35,IF($B42=$A15,'Mapeamento de Riscos'!AH36,IF($B43=$A15,'Mapeamento de Riscos'!AH37,IF($B44=$A15,'Mapeamento de Riscos'!AH38,IF($B45=$A15,'Mapeamento de Riscos'!AH39,IF($B46=$A15,'Mapeamento de Riscos'!AH40,IF($B47=$A15,'Mapeamento de Riscos'!AH41,IF($B48=$A15,'Mapeamento de Riscos'!AH42,IF($B49=$A15,'Mapeamento de Riscos'!AH43,IF($B50=$A15,'Mapeamento de Riscos'!AH44,IF($B51=$A15,'Mapeamento de Riscos'!AH45,IF($B52=$A15,'Mapeamento de Riscos'!AH46,IF($B53=$A15,'Mapeamento de Riscos'!AH47,IF($B54=$A15,'Mapeamento de Riscos'!AH48,IF($B55=$A15,'Mapeamento de Riscos'!AH49,IF($B56=$A15,'Mapeamento de Riscos'!AH50,IF($B57=$A15,'Mapeamento de Riscos'!AH51,IF($B58=$A15,'Mapeamento de Riscos'!AH52,IF($B59=$A15,'Mapeamento de Riscos'!AH53,IF($B60=$A15,'Mapeamento de Riscos'!AH54,IF($B61=$A15,'Mapeamento de Riscos'!AH55,IF($B62=$A15,'Mapeamento de Riscos'!AH56,IF($B63=$A15,'Mapeamento de Riscos'!AH57,IF($B64=$A15,'Mapeamento de Riscos'!#REF!,""))))))))))))))))))))))))))))))))))))))))))))))))))</f>
        <v>Mitigar</v>
      </c>
      <c r="M15" s="230" t="str">
        <f>IF('Mapeamento de Riscos'!AI9&gt;0,(Q56&amp;" PREVENTIVO:  "&amp;'Mapeamento de Riscos'!AI9&amp;"
 ATENUANTE: "&amp;'Mapeamento de Riscos'!AK9&amp;""""),"")</f>
        <v xml:space="preserve"> PREVENTIVO:  Regularização fundiária prévia à execução da obra.
 ATENUANTE: Verificação da regularização fundiária com os órgãos competentes"</v>
      </c>
      <c r="N15" s="230" t="str">
        <f>IF(C15='Mapeamento de Riscos'!A9,M15,IF(C15='Mapeamento de Riscos'!A10,'Matriz de Risco'!M16,IF(C15='Mapeamento de Riscos'!A11,'Matriz de Risco'!M17,IF(C15='Mapeamento de Riscos'!A12,'Matriz de Risco'!M18,IF(C15='Mapeamento de Riscos'!A13,'Matriz de Risco'!M19,IF(C15='Mapeamento de Riscos'!A14,'Matriz de Risco'!M20,IF(C15='Mapeamento de Riscos'!A15,'Matriz de Risco'!M21,IF(C15='Mapeamento de Riscos'!A16,'Matriz de Risco'!M22,IF(C15='Mapeamento de Riscos'!A17,'Matriz de Risco'!M23,IF(C15='Mapeamento de Riscos'!A18,'Matriz de Risco'!M24,IF(C15='Mapeamento de Riscos'!A19,'Matriz de Risco'!M25,IF(C15='Mapeamento de Riscos'!A20,'Matriz de Risco'!M26,IF(C15='Mapeamento de Riscos'!A21,'Matriz de Risco'!M27,IF(C15='Mapeamento de Riscos'!A22,'Matriz de Risco'!M28,IF(C15='Mapeamento de Riscos'!A23,'Matriz de Risco'!M29,IF(C15='Mapeamento de Riscos'!A24,'Matriz de Risco'!M30,IF(C15='Mapeamento de Riscos'!A25,'Matriz de Risco'!M31,IF(C15='Mapeamento de Riscos'!A26,'Matriz de Risco'!M32,IF(C15='Mapeamento de Riscos'!A27,'Matriz de Risco'!M33,IF(C15='Mapeamento de Riscos'!A28,'Matriz de Risco'!M34,IF(C15='Mapeamento de Riscos'!A29,'Matriz de Risco'!M35,IF(C15='Mapeamento de Riscos'!A30,'Matriz de Risco'!M36,IF(C15='Mapeamento de Riscos'!A31,'Matriz de Risco'!M37,IF(C15='Mapeamento de Riscos'!A32,'Matriz de Risco'!M38,IF(C15='Mapeamento de Riscos'!A33,'Matriz de Risco'!M39,IF(C15='Mapeamento de Riscos'!A34,'Matriz de Risco'!M40,IF(C15='Mapeamento de Riscos'!A35,'Matriz de Risco'!M41,IF(C15='Mapeamento de Riscos'!A36,'Matriz de Risco'!M42,IF(C15='Mapeamento de Riscos'!A37,'Matriz de Risco'!M43,IF(C15='Mapeamento de Riscos'!A38,'Matriz de Risco'!M44,IF(C15='Mapeamento de Riscos'!A39,'Matriz de Risco'!M45,IF(C15='Mapeamento de Riscos'!A40,'Matriz de Risco'!M46,IF(C15='Mapeamento de Riscos'!A41,'Matriz de Risco'!M47,IF(C15='Mapeamento de Riscos'!A42,'Matriz de Risco'!M48,IF(C15='Mapeamento de Riscos'!A43,'Matriz de Risco'!M49,IF(C15='Mapeamento de Riscos'!A44,'Matriz de Risco'!M50,IF(C15='Mapeamento de Riscos'!A45,'Matriz de Risco'!M51,IF(C15='Mapeamento de Riscos'!A46,'Matriz de Risco'!M52,IF(C15='Mapeamento de Riscos'!A47,'Matriz de Risco'!M53,IF(C15='Mapeamento de Riscos'!A48,'Matriz de Risco'!M54,IF(C15='Mapeamento de Riscos'!A49,'Matriz de Risco'!M55,IF(C15='Mapeamento de Riscos'!A50,'Matriz de Risco'!M56,IF(C15='Mapeamento de Riscos'!A51,'Matriz de Risco'!M57,IF(C15='Mapeamento de Riscos'!A52,'Matriz de Risco'!M58,IF(C15='Mapeamento de Riscos'!A53,'Matriz de Risco'!M59,IF(C15='Mapeamento de Riscos'!A54,'Matriz de Risco'!M60,IF(C15='Mapeamento de Riscos'!A55,'Matriz de Risco'!M61,IF(C15='Mapeamento de Riscos'!A56,'Matriz de Risco'!M62,IF(C15='Mapeamento de Riscos'!A57,'Matriz de Risco'!M63,"")))))))))))))))))))))))))))))))))))))))))))))))))</f>
        <v xml:space="preserve"> PREVENTIVO:  Cobrança de documentação antes do inicio efetivo da obra.
 ATENUANTE: Enviar notificação de cobrança."</v>
      </c>
    </row>
    <row r="16" spans="1:14" ht="79.900000000000006" customHeight="1" x14ac:dyDescent="0.25">
      <c r="A16" s="79">
        <v>3</v>
      </c>
      <c r="B16">
        <f>IF('Mapeamento de Riscos'!B10="Gestão contratual",(COUNT($B$14:B15))+1,"")</f>
        <v>2</v>
      </c>
      <c r="C16" s="258" t="str">
        <f>IF($B16=$A16,'Mapeamento de Riscos'!A10,IF($B17=$A16,'Mapeamento de Riscos'!A11,IF($B18=$A16,'Mapeamento de Riscos'!A12,IF($B19=$A16,'Mapeamento de Riscos'!A13,IF($B20=$A16,'Mapeamento de Riscos'!A14,IF($B21=$A16,'Mapeamento de Riscos'!A15,IF($B22=$A16,'Mapeamento de Riscos'!A16,IF($B23=$A16,'Mapeamento de Riscos'!A17,IF($B24=$A16,'Mapeamento de Riscos'!A18,IF($B25=$A16,'Mapeamento de Riscos'!A19,IF($B26=$A16,'Mapeamento de Riscos'!A20,IF($B27=$A16,'Mapeamento de Riscos'!A21,IF($B28=$A16,'Mapeamento de Riscos'!A22,IF($B29=$A16,'Mapeamento de Riscos'!A23,IF($B30=$A16,'Mapeamento de Riscos'!A24,IF($B31=$A16,'Mapeamento de Riscos'!A25,IF($B32=$A16,'Mapeamento de Riscos'!A26,IF($B33=$A16,'Mapeamento de Riscos'!A27,IF($B34=$A16,'Mapeamento de Riscos'!A28,IF($B35=$A16,'Mapeamento de Riscos'!A29,IF($B36=$A16,'Mapeamento de Riscos'!A30,IF($B37=$A16,'Mapeamento de Riscos'!A31,IF($B38=$A16,'Mapeamento de Riscos'!A32,IF($B39=$A16,'Mapeamento de Riscos'!A33,IF($B40=$A16,'Mapeamento de Riscos'!A34,IF($B41=$A16,'Mapeamento de Riscos'!A35,IF($B42=$A16,'Mapeamento de Riscos'!A36,IF($B43=$A16,'Mapeamento de Riscos'!A37,IF($B44=$A16,'Mapeamento de Riscos'!A38,IF($B45=$A16,'Mapeamento de Riscos'!A39,IF($B46=$A16,'Mapeamento de Riscos'!A40,IF($B47=$A16,'Mapeamento de Riscos'!A41,IF($B48=$A16,'Mapeamento de Riscos'!A42,IF($B49=$A16,'Mapeamento de Riscos'!A43,IF($B50=$A16,'Mapeamento de Riscos'!A44,IF($B51=$A16,'Mapeamento de Riscos'!A45,IF($B52=$A16,'Mapeamento de Riscos'!A46,IF($B53=$A16,'Mapeamento de Riscos'!A47,IF($B54=$A16,'Mapeamento de Riscos'!A48,IF($B55=$A16,'Mapeamento de Riscos'!A49,IF($B56=$A16,'Mapeamento de Riscos'!A50,IF($B57=$A16,'Mapeamento de Riscos'!A51,IF($B58=$A16,'Mapeamento de Riscos'!A52,IF($B59=$A16,'Mapeamento de Riscos'!A53,IF($B60=$A16,'Mapeamento de Riscos'!A54,IF($B61=$A16,'Mapeamento de Riscos'!A55,IF($B62=$A16,'Mapeamento de Riscos'!A56,IF($B63=$A16,'Mapeamento de Riscos'!A57,IF($B64=$A16,'Mapeamento de Riscos'!#REF!,IF($B65=$A16,'Mapeamento de Riscos'!#REF!,""))))))))))))))))))))))))))))))))))))))))))))))))))</f>
        <v>RC004</v>
      </c>
      <c r="D16" s="80" t="str">
        <f>IF($B16=$A16,'Mapeamento de Riscos'!B10,IF($B17=$A16,'Mapeamento de Riscos'!B11,IF($B18=$A16,'Mapeamento de Riscos'!B12,IF($B19=$A16,'Mapeamento de Riscos'!B13,IF($B20=$A16,'Mapeamento de Riscos'!B14,IF($B21=$A16,'Mapeamento de Riscos'!B15,IF($B22=$A16,'Mapeamento de Riscos'!B16,IF($B23=$A16,'Mapeamento de Riscos'!B17,IF($B24=$A16,'Mapeamento de Riscos'!B18,IF($B25=$A16,'Mapeamento de Riscos'!B19,IF($B26=$A16,'Mapeamento de Riscos'!B20,IF($B27=$A16,'Mapeamento de Riscos'!B21,IF($B28=$A16,'Mapeamento de Riscos'!B22,IF($B29=$A16,'Mapeamento de Riscos'!B23,IF($B30=$A16,'Mapeamento de Riscos'!B24,IF($B31=$A16,'Mapeamento de Riscos'!B25,IF($B32=$A16,'Mapeamento de Riscos'!B26,IF($B33=$A16,'Mapeamento de Riscos'!B27,IF($B34=$A16,'Mapeamento de Riscos'!B28,IF($B35=$A16,'Mapeamento de Riscos'!B29,IF($B36=$A16,'Mapeamento de Riscos'!B30,IF($B37=$A16,'Mapeamento de Riscos'!B31,IF($B38=$A16,'Mapeamento de Riscos'!B32,IF($B39=$A16,'Mapeamento de Riscos'!B33,IF($B40=$A16,'Mapeamento de Riscos'!B34,IF($B41=$A16,'Mapeamento de Riscos'!B35,IF($B42=$A16,'Mapeamento de Riscos'!B36,IF($B43=$A16,'Mapeamento de Riscos'!B37,IF($B44=$A16,'Mapeamento de Riscos'!B38,IF($B45=$A16,'Mapeamento de Riscos'!B39,IF($B46=$A16,'Mapeamento de Riscos'!B40,IF($B47=$A16,'Mapeamento de Riscos'!B41,IF($B48=$A16,'Mapeamento de Riscos'!B42,IF($B49=$A16,'Mapeamento de Riscos'!B43,IF($B50=$A16,'Mapeamento de Riscos'!B44,IF($B51=$A16,'Mapeamento de Riscos'!B45,IF($B52=$A16,'Mapeamento de Riscos'!B46,IF($B53=$A16,'Mapeamento de Riscos'!B47,IF($B54=$A16,'Mapeamento de Riscos'!B48,IF($B55=$A16,'Mapeamento de Riscos'!B49,IF($B56=$A16,'Mapeamento de Riscos'!B50,IF($B57=$A16,'Mapeamento de Riscos'!B51,IF($B58=$A16,'Mapeamento de Riscos'!B52,IF($B59=$A16,'Mapeamento de Riscos'!B53,IF($B60=$A16,'Mapeamento de Riscos'!B54,IF($B61=$A16,'Mapeamento de Riscos'!B55,IF($B62=$A16,'Mapeamento de Riscos'!B56,IF($B63=$A16,'Mapeamento de Riscos'!B57,IF($B64=$A16,'Mapeamento de Riscos'!#REF!,IF($B65=$A16,'Mapeamento de Riscos'!#REF!,""))))))))))))))))))))))))))))))))))))))))))))))))))</f>
        <v>Gestão contratual</v>
      </c>
      <c r="E16" s="231" t="str">
        <f>IF($B16=$A16,'Mapeamento de Riscos'!E10,IF($B17=$A16,'Mapeamento de Riscos'!E11,IF($B18=$A16,'Mapeamento de Riscos'!E12,IF($B19=$A16,'Mapeamento de Riscos'!E13,IF($B20=$A16,'Mapeamento de Riscos'!E14,IF($B21=$A16,'Mapeamento de Riscos'!E15,IF($B22=$A16,'Mapeamento de Riscos'!E16,IF($B23=$A16,'Mapeamento de Riscos'!E17,IF($B24=$A16,'Mapeamento de Riscos'!E18,IF($B25=$A16,'Mapeamento de Riscos'!E19,IF($B26=$A16,'Mapeamento de Riscos'!E20,IF($B27=$A16,'Mapeamento de Riscos'!E21,IF($B28=$A16,'Mapeamento de Riscos'!E22,IF($B29=$A16,'Mapeamento de Riscos'!E23,IF($B30=$A16,'Mapeamento de Riscos'!E24,IF($B31=$A16,'Mapeamento de Riscos'!E25,IF($B32=$A16,'Mapeamento de Riscos'!E26,IF($B33=$A16,'Mapeamento de Riscos'!E27,IF($B34=$A16,'Mapeamento de Riscos'!E28,IF($B35=$A16,'Mapeamento de Riscos'!E29,IF($B36=$A16,'Mapeamento de Riscos'!E30,IF($B37=$A16,'Mapeamento de Riscos'!E31,IF($B38=$A16,'Mapeamento de Riscos'!E32,IF($B39=$A16,'Mapeamento de Riscos'!E33,IF($B40=$A16,'Mapeamento de Riscos'!E34,IF($B41=$A16,'Mapeamento de Riscos'!E35,IF($B42=$A16,'Mapeamento de Riscos'!E36,IF($B43=$A16,'Mapeamento de Riscos'!E37,IF($B44=$A16,'Mapeamento de Riscos'!E38,IF($B45=$A16,'Mapeamento de Riscos'!E39,IF($B46=$A16,'Mapeamento de Riscos'!E40,IF($B47=$A16,'Mapeamento de Riscos'!E41,IF($B48=$A16,'Mapeamento de Riscos'!E42,IF($B49=$A16,'Mapeamento de Riscos'!E43,IF($B50=$A16,'Mapeamento de Riscos'!E44,IF($B51=$A16,'Mapeamento de Riscos'!E45,IF($B52=$A16,'Mapeamento de Riscos'!E46,IF($B53=$A16,'Mapeamento de Riscos'!E47,IF($B54=$A16,'Mapeamento de Riscos'!E48,IF($B55=$A16,'Mapeamento de Riscos'!E49,IF($B56=$A16,'Mapeamento de Riscos'!E50,IF($B57=$A16,'Mapeamento de Riscos'!E51,IF($B58=$A16,'Mapeamento de Riscos'!E52,IF($B59=$A16,'Mapeamento de Riscos'!E53,IF($B60=$A16,'Mapeamento de Riscos'!E54,IF($B61=$A16,'Mapeamento de Riscos'!E55,IF($B62=$A16,'Mapeamento de Riscos'!E56,IF($B63=$A16,'Mapeamento de Riscos'!E57,IF($B64=$A16,'Mapeamento de Riscos'!#REF!,IF($B65=$A16,'Mapeamento de Riscos'!#REF!,""))))))))))))))))))))))))))))))))))))))))))))))))))</f>
        <v>Necessidade de remanejamento de elementos interferentes, como linhas de energia (redes de alta e baixa tensão) telecomunicações e saneamento, tubulações.</v>
      </c>
      <c r="F16" s="231" t="str">
        <f>IF($B16=$A16,'Mapeamento de Riscos'!F10,IF($B17=$A16,'Mapeamento de Riscos'!F11,IF($B18=$A16,'Mapeamento de Riscos'!F12,IF($B19=$A16,'Mapeamento de Riscos'!F13,IF($B20=$A16,'Mapeamento de Riscos'!F14,IF($B21=$A16,'Mapeamento de Riscos'!F15,IF($B22=$A16,'Mapeamento de Riscos'!F16,IF($B23=$A16,'Mapeamento de Riscos'!F17,IF($B24=$A16,'Mapeamento de Riscos'!F18,IF($B25=$A16,'Mapeamento de Riscos'!F19,IF($B26=$A16,'Mapeamento de Riscos'!F20,IF($B27=$A16,'Mapeamento de Riscos'!F21,IF($B28=$A16,'Mapeamento de Riscos'!F22,IF($B29=$A16,'Mapeamento de Riscos'!F23,IF($B30=$A16,'Mapeamento de Riscos'!F24,IF($B31=$A16,'Mapeamento de Riscos'!F25,IF($B32=$A16,'Mapeamento de Riscos'!F26,IF($B33=$A16,'Mapeamento de Riscos'!F27,IF($B34=$A16,'Mapeamento de Riscos'!F28,IF($B35=$A16,'Mapeamento de Riscos'!F29,IF($B36=$A16,'Mapeamento de Riscos'!F30,IF($B37=$A16,'Mapeamento de Riscos'!F31,IF($B38=$A16,'Mapeamento de Riscos'!F32,IF($B39=$A16,'Mapeamento de Riscos'!F33,IF($B40=$A16,'Mapeamento de Riscos'!F34,IF($B41=$A16,'Mapeamento de Riscos'!F35,IF($B42=$A16,'Mapeamento de Riscos'!F36,IF($B43=$A16,'Mapeamento de Riscos'!F37,IF($B44=$A16,'Mapeamento de Riscos'!F38,IF($B45=$A16,'Mapeamento de Riscos'!F39,IF($B46=$A16,'Mapeamento de Riscos'!F40,IF($B47=$A16,'Mapeamento de Riscos'!F41,IF($B48=$A16,'Mapeamento de Riscos'!F42,IF($B49=$A16,'Mapeamento de Riscos'!F43,IF($B50=$A16,'Mapeamento de Riscos'!F44,IF($B51=$A16,'Mapeamento de Riscos'!F45,IF($B52=$A16,'Mapeamento de Riscos'!F46,IF($B53=$A16,'Mapeamento de Riscos'!F47,IF($B54=$A16,'Mapeamento de Riscos'!F48,IF($B55=$A16,'Mapeamento de Riscos'!F49,IF($B56=$A16,'Mapeamento de Riscos'!F50,IF($B57=$A16,'Mapeamento de Riscos'!F51,IF($B58=$A16,'Mapeamento de Riscos'!F52,IF($B59=$A16,'Mapeamento de Riscos'!F53,IF($B60=$A16,'Mapeamento de Riscos'!F54,IF($B61=$A16,'Mapeamento de Riscos'!F55,IF($B62=$A16,'Mapeamento de Riscos'!F56,IF($B63=$A16,'Mapeamento de Riscos'!F57,IF($B64=$A16,'Mapeamento de Riscos'!#REF!,IF($B65=$A16,'Mapeamento de Riscos'!#REF!,""))))))))))))))))))))))))))))))))))))))))))))))))))</f>
        <v>Poderá ocorrer acréscimo dos custos operacionais</v>
      </c>
      <c r="G16" s="231" t="str">
        <f>IF($B16=$A16,'Mapeamento de Riscos'!H10,IF($B17=$A16,'Mapeamento de Riscos'!H11,IF($B18=$A16,'Mapeamento de Riscos'!H12,IF($B19=$A16,'Mapeamento de Riscos'!H13,IF($B20=$A16,'Mapeamento de Riscos'!H14,IF($B21=$A16,'Mapeamento de Riscos'!H15,IF($B22=$A16,'Mapeamento de Riscos'!H16,IF($B23=$A16,'Mapeamento de Riscos'!H17,IF($B24=$A16,'Mapeamento de Riscos'!H18,IF($B25=$A16,'Mapeamento de Riscos'!H19,IF($B26=$A16,'Mapeamento de Riscos'!H20,IF($B27=$A16,'Mapeamento de Riscos'!H21,IF($B28=$A16,'Mapeamento de Riscos'!H22,IF($B29=$A16,'Mapeamento de Riscos'!H23,IF($B30=$A16,'Mapeamento de Riscos'!H24,IF($B31=$A16,'Mapeamento de Riscos'!H25,IF($B32=$A16,'Mapeamento de Riscos'!H26,IF($B33=$A16,'Mapeamento de Riscos'!H27,IF($B34=$A16,'Mapeamento de Riscos'!H28,IF($B35=$A16,'Mapeamento de Riscos'!H29,IF($B36=$A16,'Mapeamento de Riscos'!H30,IF($B37=$A16,'Mapeamento de Riscos'!H31,IF($B38=$A16,'Mapeamento de Riscos'!H32,IF($B39=$A16,'Mapeamento de Riscos'!H33,IF($B40=$A16,'Mapeamento de Riscos'!H34,IF($B41=$A16,'Mapeamento de Riscos'!H35,IF($B42=$A16,'Mapeamento de Riscos'!H36,IF($B43=$A16,'Mapeamento de Riscos'!H37,IF($B44=$A16,'Mapeamento de Riscos'!H38,IF($B45=$A16,'Mapeamento de Riscos'!H39,IF($B46=$A16,'Mapeamento de Riscos'!H40,IF($B47=$A16,'Mapeamento de Riscos'!H41,IF($B48=$A16,'Mapeamento de Riscos'!H42,IF($B49=$A16,'Mapeamento de Riscos'!H43,IF($B50=$A16,'Mapeamento de Riscos'!H44,IF($B51=$A16,'Mapeamento de Riscos'!H45,IF($B52=$A16,'Mapeamento de Riscos'!H46,IF($B53=$A16,'Mapeamento de Riscos'!H47,IF($B54=$A16,'Mapeamento de Riscos'!H48,IF($B55=$A16,'Mapeamento de Riscos'!H49,IF($B56=$A16,'Mapeamento de Riscos'!H50,IF($B57=$A16,'Mapeamento de Riscos'!H51,IF($B58=$A16,'Mapeamento de Riscos'!H52,IF($B59=$A16,'Mapeamento de Riscos'!H53,IF($B60=$A16,'Mapeamento de Riscos'!H54,IF($B61=$A16,'Mapeamento de Riscos'!H55,IF($B62=$A16,'Mapeamento de Riscos'!H56,IF($B63=$A16,'Mapeamento de Riscos'!H57,IF($B64=$A16,'Mapeamento de Riscos'!#REF!,IF($B65=$A16,'Mapeamento de Riscos'!#REF!,""))))))))))))))))))))))))))))))))))))))))))))))))))</f>
        <v>1. Necessidade de celebração de aditivos contratuais 2. Atraso no cronograma de execução;
2. Atraso na execução do contrato.</v>
      </c>
      <c r="H16" s="80" t="str">
        <f>IF($B16=$A16,'Mapeamento de Riscos'!I10,IF($B17=$A16,'Mapeamento de Riscos'!I11,IF($B18=$A16,'Mapeamento de Riscos'!I12,IF($B19=$A16,'Mapeamento de Riscos'!I13,IF($B20=$A16,'Mapeamento de Riscos'!I14,IF($B21=$A16,'Mapeamento de Riscos'!I15,IF($B22=$A16,'Mapeamento de Riscos'!I16,IF($B23=$A16,'Mapeamento de Riscos'!I17,IF($B24=$A16,'Mapeamento de Riscos'!I18,IF($B25=$A16,'Mapeamento de Riscos'!I19,IF($B26=$A16,'Mapeamento de Riscos'!I20,IF($B27=$A16,'Mapeamento de Riscos'!I21,IF($B28=$A16,'Mapeamento de Riscos'!I22,IF($B29=$A16,'Mapeamento de Riscos'!I23,IF($B30=$A16,'Mapeamento de Riscos'!I24,IF($B31=$A16,'Mapeamento de Riscos'!I25,IF($B32=$A16,'Mapeamento de Riscos'!I26,IF($B33=$A16,'Mapeamento de Riscos'!I27,IF($B34=$A16,'Mapeamento de Riscos'!I28,IF($B35=$A16,'Mapeamento de Riscos'!I29,IF($B36=$A16,'Mapeamento de Riscos'!I30,IF($B37=$A16,'Mapeamento de Riscos'!I31,IF($B38=$A16,'Mapeamento de Riscos'!I32,IF($B39=$A16,'Mapeamento de Riscos'!I33,IF($B40=$A16,'Mapeamento de Riscos'!I34,IF($B41=$A16,'Mapeamento de Riscos'!I35,IF($B42=$A16,'Mapeamento de Riscos'!I36,IF($B43=$A16,'Mapeamento de Riscos'!I37,IF($B44=$A16,'Mapeamento de Riscos'!I38,IF($B45=$A16,'Mapeamento de Riscos'!I39,IF($B46=$A16,'Mapeamento de Riscos'!I40,IF($B47=$A16,'Mapeamento de Riscos'!I41,IF($B48=$A16,'Mapeamento de Riscos'!I42,IF($B49=$A16,'Mapeamento de Riscos'!I43,IF($B50=$A16,'Mapeamento de Riscos'!I44,IF($B51=$A16,'Mapeamento de Riscos'!I45,IF($B52=$A16,'Mapeamento de Riscos'!I46,IF($B53=$A16,'Mapeamento de Riscos'!I47,IF($B54=$A16,'Mapeamento de Riscos'!I48,IF($B55=$A16,'Mapeamento de Riscos'!I49,IF($B56=$A16,'Mapeamento de Riscos'!I50,IF($B57=$A16,'Mapeamento de Riscos'!I51,IF($B58=$A16,'Mapeamento de Riscos'!I52,IF($B59=$A16,'Mapeamento de Riscos'!I53,IF($B60=$A16,'Mapeamento de Riscos'!I54,IF($B61=$A16,'Mapeamento de Riscos'!I55,IF($B62=$A16,'Mapeamento de Riscos'!I56,IF($B63=$A16,'Mapeamento de Riscos'!I57,IF($B64=$A16,'Mapeamento de Riscos'!#REF!,IF($B65=$A16,'Mapeamento de Riscos'!#REF!,""))))))))))))))))))))))))))))))))))))))))))))))))))</f>
        <v>Contratante</v>
      </c>
      <c r="I16" s="80" t="str">
        <f>IF($B16=$A16,'Mapeamento de Riscos'!J10,IF($B17=$A16,'Mapeamento de Riscos'!J11,IF($B18=$A16,'Mapeamento de Riscos'!J12,IF($B19=$A16,'Mapeamento de Riscos'!J13,IF($B20=$A16,'Mapeamento de Riscos'!J14,IF($B21=$A16,'Mapeamento de Riscos'!J15,IF($B22=$A16,'Mapeamento de Riscos'!J16,IF($B23=$A16,'Mapeamento de Riscos'!J17,IF($B24=$A16,'Mapeamento de Riscos'!J18,IF($B25=$A16,'Mapeamento de Riscos'!J19,IF($B26=$A16,'Mapeamento de Riscos'!J20,IF($B27=$A16,'Mapeamento de Riscos'!J21,IF($B28=$A16,'Mapeamento de Riscos'!J22,IF($B29=$A16,'Mapeamento de Riscos'!J23,IF($B30=$A16,'Mapeamento de Riscos'!J24,IF($B31=$A16,'Mapeamento de Riscos'!J25,IF($B32=$A16,'Mapeamento de Riscos'!J26,IF($B33=$A16,'Mapeamento de Riscos'!J27,IF($B34=$A16,'Mapeamento de Riscos'!J28,IF($B35=$A16,'Mapeamento de Riscos'!J29,IF($B36=$A16,'Mapeamento de Riscos'!J30,IF($B37=$A16,'Mapeamento de Riscos'!J31,IF($B38=$A16,'Mapeamento de Riscos'!J32,IF($B39=$A16,'Mapeamento de Riscos'!J33,IF($B40=$A16,'Mapeamento de Riscos'!J34,IF($B41=$A16,'Mapeamento de Riscos'!J35,IF($B42=$A16,'Mapeamento de Riscos'!J36,IF($B43=$A16,'Mapeamento de Riscos'!J37,IF($B44=$A16,'Mapeamento de Riscos'!J38,IF($B45=$A16,'Mapeamento de Riscos'!J39,IF($B46=$A16,'Mapeamento de Riscos'!J40,IF($B47=$A16,'Mapeamento de Riscos'!J41,IF($B48=$A16,'Mapeamento de Riscos'!J42,IF($B49=$A16,'Mapeamento de Riscos'!J43,IF($B50=$A16,'Mapeamento de Riscos'!J44,IF($B51=$A16,'Mapeamento de Riscos'!J45,IF($B52=$A16,'Mapeamento de Riscos'!J46,IF($B53=$A16,'Mapeamento de Riscos'!J47,IF($B54=$A16,'Mapeamento de Riscos'!J48,IF($B55=$A16,'Mapeamento de Riscos'!J49,IF($B56=$A16,'Mapeamento de Riscos'!J50,IF($B57=$A16,'Mapeamento de Riscos'!J51,IF($B58=$A16,'Mapeamento de Riscos'!J52,IF($B59=$A16,'Mapeamento de Riscos'!J53,IF($B60=$A16,'Mapeamento de Riscos'!J54,IF($B61=$A16,'Mapeamento de Riscos'!J55,IF($B62=$A16,'Mapeamento de Riscos'!J56,IF($B63=$A16,'Mapeamento de Riscos'!J57,IF($B64=$A16,'Mapeamento de Riscos'!#REF!,IF($B65=$A16,'Mapeamento de Riscos'!#REF!,""))))))))))))))))))))))))))))))))))))))))))))))))))</f>
        <v>4- Alta</v>
      </c>
      <c r="J16" s="80" t="str">
        <f>IF($B16=$A16,'Mapeamento de Riscos'!V10,IF($B17=$A16,'Mapeamento de Riscos'!V11,IF($B18=$A16,'Mapeamento de Riscos'!V12,IF($B19=$A16,'Mapeamento de Riscos'!V13,IF($B20=$A16,'Mapeamento de Riscos'!V14,IF($B21=$A16,'Mapeamento de Riscos'!V15,IF($B22=$A16,'Mapeamento de Riscos'!V16,IF($B23=$A16,'Mapeamento de Riscos'!V17,IF($B24=$A16,'Mapeamento de Riscos'!V18,IF($B25=$A16,'Mapeamento de Riscos'!V19,IF($B26=$A16,'Mapeamento de Riscos'!V20,IF($B27=$A16,'Mapeamento de Riscos'!V21,IF($B28=$A16,'Mapeamento de Riscos'!V22,IF($B29=$A16,'Mapeamento de Riscos'!V23,IF($B30=$A16,'Mapeamento de Riscos'!V24,IF($B31=$A16,'Mapeamento de Riscos'!V25,IF($B32=$A16,'Mapeamento de Riscos'!V26,IF($B33=$A16,'Mapeamento de Riscos'!V27,IF($B34=$A16,'Mapeamento de Riscos'!V28,IF($B35=$A16,'Mapeamento de Riscos'!V29,IF($B36=$A16,'Mapeamento de Riscos'!V30,IF($B37=$A16,'Mapeamento de Riscos'!V31,IF($B38=$A16,'Mapeamento de Riscos'!V32,IF($B39=$A16,'Mapeamento de Riscos'!V33,IF($B40=$A16,'Mapeamento de Riscos'!V34,IF($B41=$A16,'Mapeamento de Riscos'!V35,IF($B42=$A16,'Mapeamento de Riscos'!V36,IF($B43=$A16,'Mapeamento de Riscos'!V37,IF($B44=$A16,'Mapeamento de Riscos'!V38,IF($B45=$A16,'Mapeamento de Riscos'!V39,IF($B46=$A16,'Mapeamento de Riscos'!V40,IF($B47=$A16,'Mapeamento de Riscos'!V41,IF($B48=$A16,'Mapeamento de Riscos'!V42,IF($B49=$A16,'Mapeamento de Riscos'!V43,IF($B50=$A16,'Mapeamento de Riscos'!V44,IF($B51=$A16,'Mapeamento de Riscos'!V45,IF($B52=$A16,'Mapeamento de Riscos'!V46,IF($B53=$A16,'Mapeamento de Riscos'!V47,IF($B54=$A16,'Mapeamento de Riscos'!V48,IF($B55=$A16,'Mapeamento de Riscos'!V49,IF($B56=$A16,'Mapeamento de Riscos'!V50,IF($B57=$A16,'Mapeamento de Riscos'!V51,IF($B58=$A16,'Mapeamento de Riscos'!V52,IF($B59=$A16,'Mapeamento de Riscos'!V53,IF($B60=$A16,'Mapeamento de Riscos'!V54,IF($B61=$A16,'Mapeamento de Riscos'!V55,IF($B62=$A16,'Mapeamento de Riscos'!V56,IF($B63=$A16,'Mapeamento de Riscos'!V57,IF($B64=$A16,'Mapeamento de Riscos'!#REF!,IF($B65=$A16,'Mapeamento de Riscos'!#REF!,""))))))))))))))))))))))))))))))))))))))))))))))))))</f>
        <v>2- Pequeno</v>
      </c>
      <c r="K16" s="80" t="str">
        <f>IF($B16=$A16,'Mapeamento de Riscos'!AG10,IF($B17=$A16,'Mapeamento de Riscos'!AG11,IF($B18=$A16,'Mapeamento de Riscos'!AG12,IF($B19=$A16,'Mapeamento de Riscos'!AG13,IF($B20=$A16,'Mapeamento de Riscos'!AG14,IF($B21=$A16,'Mapeamento de Riscos'!AG15,IF($B22=$A16,'Mapeamento de Riscos'!AG16,IF($B23=$A16,'Mapeamento de Riscos'!AG17,IF($B24=$A16,'Mapeamento de Riscos'!AG18,IF($B25=$A16,'Mapeamento de Riscos'!AG19,IF($B26=$A16,'Mapeamento de Riscos'!AG20,IF($B27=$A16,'Mapeamento de Riscos'!AG21,IF($B28=$A16,'Mapeamento de Riscos'!AG22,IF($B29=$A16,'Mapeamento de Riscos'!AG23,IF($B30=$A16,'Mapeamento de Riscos'!AG24,IF($B31=$A16,'Mapeamento de Riscos'!AG25,IF($B32=$A16,'Mapeamento de Riscos'!AG26,IF($B33=$A16,'Mapeamento de Riscos'!AG27,IF($B34=$A16,'Mapeamento de Riscos'!AG28,IF($B35=$A16,'Mapeamento de Riscos'!AG29,IF($B36=$A16,'Mapeamento de Riscos'!AG30,IF($B37=$A16,'Mapeamento de Riscos'!AG31,IF($B38=$A16,'Mapeamento de Riscos'!AG32,IF($B39=$A16,'Mapeamento de Riscos'!AG33,IF($B40=$A16,'Mapeamento de Riscos'!AG34,IF($B41=$A16,'Mapeamento de Riscos'!AG35,IF($B42=$A16,'Mapeamento de Riscos'!AG36,IF($B43=$A16,'Mapeamento de Riscos'!AG37,IF($B44=$A16,'Mapeamento de Riscos'!AG38,IF($B45=$A16,'Mapeamento de Riscos'!AG39,IF($B46=$A16,'Mapeamento de Riscos'!AG40,IF($B47=$A16,'Mapeamento de Riscos'!AG41,IF($B48=$A16,'Mapeamento de Riscos'!AG42,IF($B49=$A16,'Mapeamento de Riscos'!AG43,IF($B50=$A16,'Mapeamento de Riscos'!AG44,IF($B51=$A16,'Mapeamento de Riscos'!AG45,IF($B52=$A16,'Mapeamento de Riscos'!AG46,IF($B53=$A16,'Mapeamento de Riscos'!AG47,IF($B54=$A16,'Mapeamento de Riscos'!AG48,IF($B55=$A16,'Mapeamento de Riscos'!AG49,IF($B56=$A16,'Mapeamento de Riscos'!AG50,IF($B57=$A16,'Mapeamento de Riscos'!AG51,IF($B58=$A16,'Mapeamento de Riscos'!AG52,IF($B59=$A16,'Mapeamento de Riscos'!AG53,IF($B60=$A16,'Mapeamento de Riscos'!AG54,IF($B61=$A16,'Mapeamento de Riscos'!AG55,IF($B62=$A16,'Mapeamento de Riscos'!AG56,IF($B63=$A16,'Mapeamento de Riscos'!AG57,IF($B64=$A16,'Mapeamento de Riscos'!#REF!,IF($B65=$A16,'Mapeamento de Riscos'!#REF!,""))))))))))))))))))))))))))))))))))))))))))))))))))</f>
        <v>Risco Moderado</v>
      </c>
      <c r="L16" s="80" t="str">
        <f>IF($B16=$A16,'Mapeamento de Riscos'!AH10,IF($B17=$A16,'Mapeamento de Riscos'!AH11,IF($B18=$A16,'Mapeamento de Riscos'!AH12,IF($B19=$A16,'Mapeamento de Riscos'!AH13,IF($B20=$A16,'Mapeamento de Riscos'!AH14,IF($B21=$A16,'Mapeamento de Riscos'!AH15,IF($B22=$A16,'Mapeamento de Riscos'!AH16,IF($B23=$A16,'Mapeamento de Riscos'!AH17,IF($B24=$A16,'Mapeamento de Riscos'!AH18,IF($B25=$A16,'Mapeamento de Riscos'!AH19,IF($B26=$A16,'Mapeamento de Riscos'!AH20,IF($B27=$A16,'Mapeamento de Riscos'!AH21,IF($B28=$A16,'Mapeamento de Riscos'!AH22,IF($B29=$A16,'Mapeamento de Riscos'!AH23,IF($B30=$A16,'Mapeamento de Riscos'!AH24,IF($B31=$A16,'Mapeamento de Riscos'!AH25,IF($B32=$A16,'Mapeamento de Riscos'!AH26,IF($B33=$A16,'Mapeamento de Riscos'!AH27,IF($B34=$A16,'Mapeamento de Riscos'!AH28,IF($B35=$A16,'Mapeamento de Riscos'!AH29,IF($B36=$A16,'Mapeamento de Riscos'!AH30,IF($B37=$A16,'Mapeamento de Riscos'!AH31,IF($B38=$A16,'Mapeamento de Riscos'!AH32,IF($B39=$A16,'Mapeamento de Riscos'!AH33,IF($B40=$A16,'Mapeamento de Riscos'!AH34,IF($B41=$A16,'Mapeamento de Riscos'!AH35,IF($B42=$A16,'Mapeamento de Riscos'!AH36,IF($B43=$A16,'Mapeamento de Riscos'!AH37,IF($B44=$A16,'Mapeamento de Riscos'!AH38,IF($B45=$A16,'Mapeamento de Riscos'!AH39,IF($B46=$A16,'Mapeamento de Riscos'!AH40,IF($B47=$A16,'Mapeamento de Riscos'!AH41,IF($B48=$A16,'Mapeamento de Riscos'!AH42,IF($B49=$A16,'Mapeamento de Riscos'!AH43,IF($B50=$A16,'Mapeamento de Riscos'!AH44,IF($B51=$A16,'Mapeamento de Riscos'!AH45,IF($B52=$A16,'Mapeamento de Riscos'!AH46,IF($B53=$A16,'Mapeamento de Riscos'!AH47,IF($B54=$A16,'Mapeamento de Riscos'!AH48,IF($B55=$A16,'Mapeamento de Riscos'!AH49,IF($B56=$A16,'Mapeamento de Riscos'!AH50,IF($B57=$A16,'Mapeamento de Riscos'!AH51,IF($B58=$A16,'Mapeamento de Riscos'!AH52,IF($B59=$A16,'Mapeamento de Riscos'!AH53,IF($B60=$A16,'Mapeamento de Riscos'!AH54,IF($B61=$A16,'Mapeamento de Riscos'!AH55,IF($B62=$A16,'Mapeamento de Riscos'!AH56,IF($B63=$A16,'Mapeamento de Riscos'!AH57,IF($B64=$A16,'Mapeamento de Riscos'!#REF!,IF($B65=$A16,'Mapeamento de Riscos'!#REF!,""))))))))))))))))))))))))))))))))))))))))))))))))))</f>
        <v>Mitigar</v>
      </c>
      <c r="M16" s="230" t="str">
        <f>IF('Mapeamento de Riscos'!AI10&gt;0,(Q57&amp;" PREVENTIVO:  "&amp;'Mapeamento de Riscos'!AI10&amp;"
 ATENUANTE: "&amp;'Mapeamento de Riscos'!AK10&amp;""""),"")</f>
        <v xml:space="preserve"> PREVENTIVO:  Cobrança de documentação antes do inicio efetivo da obra.
 ATENUANTE: Enviar notificação de cobrança."</v>
      </c>
      <c r="N16" s="230" t="str">
        <f>IF(C16='Mapeamento de Riscos'!A10,M16,IF(C16='Mapeamento de Riscos'!A11,'Matriz de Risco'!M17,IF(C16='Mapeamento de Riscos'!A12,'Matriz de Risco'!M18,IF(C16='Mapeamento de Riscos'!A13,'Matriz de Risco'!M19,IF(C16='Mapeamento de Riscos'!A14,'Matriz de Risco'!M20,IF(C16='Mapeamento de Riscos'!A15,'Matriz de Risco'!M21,IF(C16='Mapeamento de Riscos'!A16,'Matriz de Risco'!M22,IF(C16='Mapeamento de Riscos'!A17,'Matriz de Risco'!M23,IF(C16='Mapeamento de Riscos'!A18,'Matriz de Risco'!M24,IF(C16='Mapeamento de Riscos'!A19,'Matriz de Risco'!M25,IF(C16='Mapeamento de Riscos'!A20,'Matriz de Risco'!M26,IF(C16='Mapeamento de Riscos'!A21,'Matriz de Risco'!M27,IF(C16='Mapeamento de Riscos'!A22,'Matriz de Risco'!M28,IF(C16='Mapeamento de Riscos'!A23,'Matriz de Risco'!M29,IF(C16='Mapeamento de Riscos'!A24,'Matriz de Risco'!M30,IF(C16='Mapeamento de Riscos'!A25,'Matriz de Risco'!M31,IF(C16='Mapeamento de Riscos'!A26,'Matriz de Risco'!M32,IF(C16='Mapeamento de Riscos'!A27,'Matriz de Risco'!M33,IF(C16='Mapeamento de Riscos'!A28,'Matriz de Risco'!M34,IF(C16='Mapeamento de Riscos'!A29,'Matriz de Risco'!M35,IF(C16='Mapeamento de Riscos'!A30,'Matriz de Risco'!M36,IF(C16='Mapeamento de Riscos'!A31,'Matriz de Risco'!M37,IF(C16='Mapeamento de Riscos'!A32,'Matriz de Risco'!M38,IF(C16='Mapeamento de Riscos'!A33,'Matriz de Risco'!M39,IF(C16='Mapeamento de Riscos'!A34,'Matriz de Risco'!M40,IF(C16='Mapeamento de Riscos'!A35,'Matriz de Risco'!M41,IF(C16='Mapeamento de Riscos'!A36,'Matriz de Risco'!M42,IF(C16='Mapeamento de Riscos'!A37,'Matriz de Risco'!M43,IF(C16='Mapeamento de Riscos'!A38,'Matriz de Risco'!M44,IF(C16='Mapeamento de Riscos'!A39,'Matriz de Risco'!M45,IF(C16='Mapeamento de Riscos'!A40,'Matriz de Risco'!M46,IF(C16='Mapeamento de Riscos'!A41,'Matriz de Risco'!M47,IF(C16='Mapeamento de Riscos'!A42,'Matriz de Risco'!M48,IF(C16='Mapeamento de Riscos'!A43,'Matriz de Risco'!M49,IF(C16='Mapeamento de Riscos'!A44,'Matriz de Risco'!M50,IF(C16='Mapeamento de Riscos'!A45,'Matriz de Risco'!M51,IF(C16='Mapeamento de Riscos'!A46,'Matriz de Risco'!M52,IF(C16='Mapeamento de Riscos'!A47,'Matriz de Risco'!M53,IF(C16='Mapeamento de Riscos'!A48,'Matriz de Risco'!M54,IF(C16='Mapeamento de Riscos'!A49,'Matriz de Risco'!M55,IF(C16='Mapeamento de Riscos'!A50,'Matriz de Risco'!M56,IF(C16='Mapeamento de Riscos'!A51,'Matriz de Risco'!M57,IF(C16='Mapeamento de Riscos'!A52,'Matriz de Risco'!M58,IF(C16='Mapeamento de Riscos'!A53,'Matriz de Risco'!M59,IF(C16='Mapeamento de Riscos'!A54,'Matriz de Risco'!M60,IF(C16='Mapeamento de Riscos'!A55,'Matriz de Risco'!M61,IF(C16='Mapeamento de Riscos'!A56,'Matriz de Risco'!M62,IF(C16='Mapeamento de Riscos'!A57,'Matriz de Risco'!M63,""))))))))))))))))))))))))))))))))))))))))))))))))</f>
        <v xml:space="preserve"> PREVENTIVO:  Antecipar estudos e compatibilizações no projeto, com envolvimento das concessionárias, para reduzir a probabilidade de atrasos e custos adicionais
 ATENUANTE: Mitigar impactos de prazo e custo mediante ajustes contratuais, reprogramação e articulação direta com as concessionárias"</v>
      </c>
    </row>
    <row r="17" spans="1:14" ht="79.900000000000006" customHeight="1" x14ac:dyDescent="0.25">
      <c r="A17" s="79">
        <v>4</v>
      </c>
      <c r="B17">
        <f>IF('Mapeamento de Riscos'!B11="Gestão contratual",(COUNT($B$14:B16))+1,"")</f>
        <v>3</v>
      </c>
      <c r="C17" s="258" t="str">
        <f>IF($B17=$A17,'Mapeamento de Riscos'!A11,IF($B18=$A17,'Mapeamento de Riscos'!A12,IF($B19=$A17,'Mapeamento de Riscos'!A13,IF($B20=$A17,'Mapeamento de Riscos'!A14,IF($B21=$A17,'Mapeamento de Riscos'!A15,IF($B22=$A17,'Mapeamento de Riscos'!A16,IF($B23=$A17,'Mapeamento de Riscos'!A17,IF($B24=$A17,'Mapeamento de Riscos'!A18,IF($B25=$A17,'Mapeamento de Riscos'!A19,IF($B26=$A17,'Mapeamento de Riscos'!A20,IF($B27=$A17,'Mapeamento de Riscos'!A21,IF($B28=$A17,'Mapeamento de Riscos'!A22,IF($B29=$A17,'Mapeamento de Riscos'!A23,IF($B30=$A17,'Mapeamento de Riscos'!A24,IF($B31=$A17,'Mapeamento de Riscos'!A25,IF($B32=$A17,'Mapeamento de Riscos'!A26,IF($B33=$A17,'Mapeamento de Riscos'!A27,IF($B34=$A17,'Mapeamento de Riscos'!A28,IF($B35=$A17,'Mapeamento de Riscos'!A29,IF($B36=$A17,'Mapeamento de Riscos'!A30,IF($B37=$A17,'Mapeamento de Riscos'!A31,IF($B38=$A17,'Mapeamento de Riscos'!A32,IF($B39=$A17,'Mapeamento de Riscos'!A33,IF($B40=$A17,'Mapeamento de Riscos'!A34,IF($B41=$A17,'Mapeamento de Riscos'!A35,IF($B42=$A17,'Mapeamento de Riscos'!A36,IF($B43=$A17,'Mapeamento de Riscos'!A37,IF($B44=$A17,'Mapeamento de Riscos'!A38,IF($B45=$A17,'Mapeamento de Riscos'!A39,IF($B46=$A17,'Mapeamento de Riscos'!A40,IF($B47=$A17,'Mapeamento de Riscos'!A41,IF($B48=$A17,'Mapeamento de Riscos'!A42,IF($B49=$A17,'Mapeamento de Riscos'!A43,IF($B50=$A17,'Mapeamento de Riscos'!A44,IF($B51=$A17,'Mapeamento de Riscos'!A45,IF($B52=$A17,'Mapeamento de Riscos'!A46,IF($B53=$A17,'Mapeamento de Riscos'!A47,IF($B54=$A17,'Mapeamento de Riscos'!A48,IF($B55=$A17,'Mapeamento de Riscos'!A49,IF($B56=$A17,'Mapeamento de Riscos'!A50,IF($B57=$A17,'Mapeamento de Riscos'!A51,IF($B58=$A17,'Mapeamento de Riscos'!A52,IF($B59=$A17,'Mapeamento de Riscos'!A53,IF($B60=$A17,'Mapeamento de Riscos'!A54,IF($B61=$A17,'Mapeamento de Riscos'!A55,IF($B62=$A17,'Mapeamento de Riscos'!A56,IF($B63=$A17,'Mapeamento de Riscos'!A57,IF($B64=$A17,'Mapeamento de Riscos'!#REF!,IF($B65=$A17,'Mapeamento de Riscos'!#REF!,IF($B66=$A17,'Mapeamento de Riscos'!#REF!,""))))))))))))))))))))))))))))))))))))))))))))))))))</f>
        <v>RC005</v>
      </c>
      <c r="D17" s="80" t="str">
        <f>IF($B17=$A17,'Mapeamento de Riscos'!B11,IF($B18=$A17,'Mapeamento de Riscos'!B12,IF($B19=$A17,'Mapeamento de Riscos'!B13,IF($B20=$A17,'Mapeamento de Riscos'!B14,IF($B21=$A17,'Mapeamento de Riscos'!B15,IF($B22=$A17,'Mapeamento de Riscos'!B16,IF($B23=$A17,'Mapeamento de Riscos'!B17,IF($B24=$A17,'Mapeamento de Riscos'!B18,IF($B25=$A17,'Mapeamento de Riscos'!B19,IF($B26=$A17,'Mapeamento de Riscos'!B20,IF($B27=$A17,'Mapeamento de Riscos'!B21,IF($B28=$A17,'Mapeamento de Riscos'!B22,IF($B29=$A17,'Mapeamento de Riscos'!B23,IF($B30=$A17,'Mapeamento de Riscos'!B24,IF($B31=$A17,'Mapeamento de Riscos'!B25,IF($B32=$A17,'Mapeamento de Riscos'!B26,IF($B33=$A17,'Mapeamento de Riscos'!B27,IF($B34=$A17,'Mapeamento de Riscos'!B28,IF($B35=$A17,'Mapeamento de Riscos'!B29,IF($B36=$A17,'Mapeamento de Riscos'!B30,IF($B37=$A17,'Mapeamento de Riscos'!B31,IF($B38=$A17,'Mapeamento de Riscos'!B32,IF($B39=$A17,'Mapeamento de Riscos'!B33,IF($B40=$A17,'Mapeamento de Riscos'!B34,IF($B41=$A17,'Mapeamento de Riscos'!B35,IF($B42=$A17,'Mapeamento de Riscos'!B36,IF($B43=$A17,'Mapeamento de Riscos'!B37,IF($B44=$A17,'Mapeamento de Riscos'!B38,IF($B45=$A17,'Mapeamento de Riscos'!B39,IF($B46=$A17,'Mapeamento de Riscos'!B40,IF($B47=$A17,'Mapeamento de Riscos'!B41,IF($B48=$A17,'Mapeamento de Riscos'!B42,IF($B49=$A17,'Mapeamento de Riscos'!B43,IF($B50=$A17,'Mapeamento de Riscos'!B44,IF($B51=$A17,'Mapeamento de Riscos'!B45,IF($B52=$A17,'Mapeamento de Riscos'!B46,IF($B53=$A17,'Mapeamento de Riscos'!B47,IF($B54=$A17,'Mapeamento de Riscos'!B48,IF($B55=$A17,'Mapeamento de Riscos'!B49,IF($B56=$A17,'Mapeamento de Riscos'!B50,IF($B57=$A17,'Mapeamento de Riscos'!B51,IF($B58=$A17,'Mapeamento de Riscos'!B52,IF($B59=$A17,'Mapeamento de Riscos'!B53,IF($B60=$A17,'Mapeamento de Riscos'!B54,IF($B61=$A17,'Mapeamento de Riscos'!B55,IF($B62=$A17,'Mapeamento de Riscos'!B56,IF($B63=$A17,'Mapeamento de Riscos'!B57,IF($B64=$A17,'Mapeamento de Riscos'!#REF!,IF($B65=$A17,'Mapeamento de Riscos'!#REF!,IF($B66=$A17,'Mapeamento de Riscos'!#REF!,""))))))))))))))))))))))))))))))))))))))))))))))))))</f>
        <v>Gestão contratual</v>
      </c>
      <c r="E17" s="231" t="str">
        <f>IF($B17=$A17,'Mapeamento de Riscos'!E11,IF($B18=$A17,'Mapeamento de Riscos'!E12,IF($B19=$A17,'Mapeamento de Riscos'!E13,IF($B20=$A17,'Mapeamento de Riscos'!E14,IF($B21=$A17,'Mapeamento de Riscos'!E15,IF($B22=$A17,'Mapeamento de Riscos'!E16,IF($B23=$A17,'Mapeamento de Riscos'!E17,IF($B24=$A17,'Mapeamento de Riscos'!E18,IF($B25=$A17,'Mapeamento de Riscos'!E19,IF($B26=$A17,'Mapeamento de Riscos'!E20,IF($B27=$A17,'Mapeamento de Riscos'!E21,IF($B28=$A17,'Mapeamento de Riscos'!E22,IF($B29=$A17,'Mapeamento de Riscos'!E23,IF($B30=$A17,'Mapeamento de Riscos'!E24,IF($B31=$A17,'Mapeamento de Riscos'!E25,IF($B32=$A17,'Mapeamento de Riscos'!E26,IF($B33=$A17,'Mapeamento de Riscos'!E27,IF($B34=$A17,'Mapeamento de Riscos'!E28,IF($B35=$A17,'Mapeamento de Riscos'!E29,IF($B36=$A17,'Mapeamento de Riscos'!E30,IF($B37=$A17,'Mapeamento de Riscos'!E31,IF($B38=$A17,'Mapeamento de Riscos'!E32,IF($B39=$A17,'Mapeamento de Riscos'!E33,IF($B40=$A17,'Mapeamento de Riscos'!E34,IF($B41=$A17,'Mapeamento de Riscos'!E35,IF($B42=$A17,'Mapeamento de Riscos'!E36,IF($B43=$A17,'Mapeamento de Riscos'!E37,IF($B44=$A17,'Mapeamento de Riscos'!E38,IF($B45=$A17,'Mapeamento de Riscos'!E39,IF($B46=$A17,'Mapeamento de Riscos'!E40,IF($B47=$A17,'Mapeamento de Riscos'!E41,IF($B48=$A17,'Mapeamento de Riscos'!E42,IF($B49=$A17,'Mapeamento de Riscos'!E43,IF($B50=$A17,'Mapeamento de Riscos'!E44,IF($B51=$A17,'Mapeamento de Riscos'!E45,IF($B52=$A17,'Mapeamento de Riscos'!E46,IF($B53=$A17,'Mapeamento de Riscos'!E47,IF($B54=$A17,'Mapeamento de Riscos'!E48,IF($B55=$A17,'Mapeamento de Riscos'!E49,IF($B56=$A17,'Mapeamento de Riscos'!E50,IF($B57=$A17,'Mapeamento de Riscos'!E51,IF($B58=$A17,'Mapeamento de Riscos'!E52,IF($B59=$A17,'Mapeamento de Riscos'!E53,IF($B60=$A17,'Mapeamento de Riscos'!E54,IF($B61=$A17,'Mapeamento de Riscos'!E55,IF($B62=$A17,'Mapeamento de Riscos'!E56,IF($B63=$A17,'Mapeamento de Riscos'!E57,IF($B64=$A17,'Mapeamento de Riscos'!#REF!,IF($B65=$A17,'Mapeamento de Riscos'!#REF!,IF($B66=$A17,'Mapeamento de Riscos'!#REF!,""))))))))))))))))))))))))))))))))))))))))))))))))))</f>
        <v>Ocorrência de epidemia/pandemia durante a execução contratual que ocasionem impactos, devidamento comprovados.</v>
      </c>
      <c r="F17" s="231" t="str">
        <f>IF($B17=$A17,'Mapeamento de Riscos'!F11,IF($B18=$A17,'Mapeamento de Riscos'!F12,IF($B19=$A17,'Mapeamento de Riscos'!F13,IF($B20=$A17,'Mapeamento de Riscos'!F14,IF($B21=$A17,'Mapeamento de Riscos'!F15,IF($B22=$A17,'Mapeamento de Riscos'!F16,IF($B23=$A17,'Mapeamento de Riscos'!F17,IF($B24=$A17,'Mapeamento de Riscos'!F18,IF($B25=$A17,'Mapeamento de Riscos'!F19,IF($B26=$A17,'Mapeamento de Riscos'!F20,IF($B27=$A17,'Mapeamento de Riscos'!F21,IF($B28=$A17,'Mapeamento de Riscos'!F22,IF($B29=$A17,'Mapeamento de Riscos'!F23,IF($B30=$A17,'Mapeamento de Riscos'!F24,IF($B31=$A17,'Mapeamento de Riscos'!F25,IF($B32=$A17,'Mapeamento de Riscos'!F26,IF($B33=$A17,'Mapeamento de Riscos'!F27,IF($B34=$A17,'Mapeamento de Riscos'!F28,IF($B35=$A17,'Mapeamento de Riscos'!F29,IF($B36=$A17,'Mapeamento de Riscos'!F30,IF($B37=$A17,'Mapeamento de Riscos'!F31,IF($B38=$A17,'Mapeamento de Riscos'!F32,IF($B39=$A17,'Mapeamento de Riscos'!F33,IF($B40=$A17,'Mapeamento de Riscos'!F34,IF($B41=$A17,'Mapeamento de Riscos'!F35,IF($B42=$A17,'Mapeamento de Riscos'!F36,IF($B43=$A17,'Mapeamento de Riscos'!F37,IF($B44=$A17,'Mapeamento de Riscos'!F38,IF($B45=$A17,'Mapeamento de Riscos'!F39,IF($B46=$A17,'Mapeamento de Riscos'!F40,IF($B47=$A17,'Mapeamento de Riscos'!F41,IF($B48=$A17,'Mapeamento de Riscos'!F42,IF($B49=$A17,'Mapeamento de Riscos'!F43,IF($B50=$A17,'Mapeamento de Riscos'!F44,IF($B51=$A17,'Mapeamento de Riscos'!F45,IF($B52=$A17,'Mapeamento de Riscos'!F46,IF($B53=$A17,'Mapeamento de Riscos'!F47,IF($B54=$A17,'Mapeamento de Riscos'!F48,IF($B55=$A17,'Mapeamento de Riscos'!F49,IF($B56=$A17,'Mapeamento de Riscos'!F50,IF($B57=$A17,'Mapeamento de Riscos'!F51,IF($B58=$A17,'Mapeamento de Riscos'!F52,IF($B59=$A17,'Mapeamento de Riscos'!F53,IF($B60=$A17,'Mapeamento de Riscos'!F54,IF($B61=$A17,'Mapeamento de Riscos'!F55,IF($B62=$A17,'Mapeamento de Riscos'!F56,IF($B63=$A17,'Mapeamento de Riscos'!F57,IF($B64=$A17,'Mapeamento de Riscos'!#REF!,IF($B65=$A17,'Mapeamento de Riscos'!#REF!,IF($B66=$A17,'Mapeamento de Riscos'!#REF!,""))))))))))))))))))))))))))))))))))))))))))))))))))</f>
        <v>Poderá ocorrer imprevisibilidade na aquisição ou/e entrega de bens e serviços</v>
      </c>
      <c r="G17" s="231" t="str">
        <f>IF($B17=$A17,'Mapeamento de Riscos'!H11,IF($B18=$A17,'Mapeamento de Riscos'!H12,IF($B19=$A17,'Mapeamento de Riscos'!H13,IF($B20=$A17,'Mapeamento de Riscos'!H14,IF($B21=$A17,'Mapeamento de Riscos'!H15,IF($B22=$A17,'Mapeamento de Riscos'!H16,IF($B23=$A17,'Mapeamento de Riscos'!H17,IF($B24=$A17,'Mapeamento de Riscos'!H18,IF($B25=$A17,'Mapeamento de Riscos'!H19,IF($B26=$A17,'Mapeamento de Riscos'!H20,IF($B27=$A17,'Mapeamento de Riscos'!H21,IF($B28=$A17,'Mapeamento de Riscos'!H22,IF($B29=$A17,'Mapeamento de Riscos'!H23,IF($B30=$A17,'Mapeamento de Riscos'!H24,IF($B31=$A17,'Mapeamento de Riscos'!H25,IF($B32=$A17,'Mapeamento de Riscos'!H26,IF($B33=$A17,'Mapeamento de Riscos'!H27,IF($B34=$A17,'Mapeamento de Riscos'!H28,IF($B35=$A17,'Mapeamento de Riscos'!H29,IF($B36=$A17,'Mapeamento de Riscos'!H30,IF($B37=$A17,'Mapeamento de Riscos'!H31,IF($B38=$A17,'Mapeamento de Riscos'!H32,IF($B39=$A17,'Mapeamento de Riscos'!H33,IF($B40=$A17,'Mapeamento de Riscos'!H34,IF($B41=$A17,'Mapeamento de Riscos'!H35,IF($B42=$A17,'Mapeamento de Riscos'!H36,IF($B43=$A17,'Mapeamento de Riscos'!H37,IF($B44=$A17,'Mapeamento de Riscos'!H38,IF($B45=$A17,'Mapeamento de Riscos'!H39,IF($B46=$A17,'Mapeamento de Riscos'!H40,IF($B47=$A17,'Mapeamento de Riscos'!H41,IF($B48=$A17,'Mapeamento de Riscos'!H42,IF($B49=$A17,'Mapeamento de Riscos'!H43,IF($B50=$A17,'Mapeamento de Riscos'!H44,IF($B51=$A17,'Mapeamento de Riscos'!H45,IF($B52=$A17,'Mapeamento de Riscos'!H46,IF($B53=$A17,'Mapeamento de Riscos'!H47,IF($B54=$A17,'Mapeamento de Riscos'!H48,IF($B55=$A17,'Mapeamento de Riscos'!H49,IF($B56=$A17,'Mapeamento de Riscos'!H50,IF($B57=$A17,'Mapeamento de Riscos'!H51,IF($B58=$A17,'Mapeamento de Riscos'!H52,IF($B59=$A17,'Mapeamento de Riscos'!H53,IF($B60=$A17,'Mapeamento de Riscos'!H54,IF($B61=$A17,'Mapeamento de Riscos'!H55,IF($B62=$A17,'Mapeamento de Riscos'!H56,IF($B63=$A17,'Mapeamento de Riscos'!H57,IF($B64=$A17,'Mapeamento de Riscos'!#REF!,IF($B65=$A17,'Mapeamento de Riscos'!#REF!,IF($B66=$A17,'Mapeamento de Riscos'!#REF!,""))))))))))))))))))))))))))))))))))))))))))))))))))</f>
        <v>1. Atraso na execução da obra;
2. Impossibilidade de execução.</v>
      </c>
      <c r="H17" s="80" t="str">
        <f>IF($B17=$A17,'Mapeamento de Riscos'!I11,IF($B18=$A17,'Mapeamento de Riscos'!I12,IF($B19=$A17,'Mapeamento de Riscos'!I13,IF($B20=$A17,'Mapeamento de Riscos'!I14,IF($B21=$A17,'Mapeamento de Riscos'!I15,IF($B22=$A17,'Mapeamento de Riscos'!I16,IF($B23=$A17,'Mapeamento de Riscos'!I17,IF($B24=$A17,'Mapeamento de Riscos'!I18,IF($B25=$A17,'Mapeamento de Riscos'!I19,IF($B26=$A17,'Mapeamento de Riscos'!I20,IF($B27=$A17,'Mapeamento de Riscos'!I21,IF($B28=$A17,'Mapeamento de Riscos'!I22,IF($B29=$A17,'Mapeamento de Riscos'!I23,IF($B30=$A17,'Mapeamento de Riscos'!I24,IF($B31=$A17,'Mapeamento de Riscos'!I25,IF($B32=$A17,'Mapeamento de Riscos'!I26,IF($B33=$A17,'Mapeamento de Riscos'!I27,IF($B34=$A17,'Mapeamento de Riscos'!I28,IF($B35=$A17,'Mapeamento de Riscos'!I29,IF($B36=$A17,'Mapeamento de Riscos'!I30,IF($B37=$A17,'Mapeamento de Riscos'!I31,IF($B38=$A17,'Mapeamento de Riscos'!I32,IF($B39=$A17,'Mapeamento de Riscos'!I33,IF($B40=$A17,'Mapeamento de Riscos'!I34,IF($B41=$A17,'Mapeamento de Riscos'!I35,IF($B42=$A17,'Mapeamento de Riscos'!I36,IF($B43=$A17,'Mapeamento de Riscos'!I37,IF($B44=$A17,'Mapeamento de Riscos'!I38,IF($B45=$A17,'Mapeamento de Riscos'!I39,IF($B46=$A17,'Mapeamento de Riscos'!I40,IF($B47=$A17,'Mapeamento de Riscos'!I41,IF($B48=$A17,'Mapeamento de Riscos'!I42,IF($B49=$A17,'Mapeamento de Riscos'!I43,IF($B50=$A17,'Mapeamento de Riscos'!I44,IF($B51=$A17,'Mapeamento de Riscos'!I45,IF($B52=$A17,'Mapeamento de Riscos'!I46,IF($B53=$A17,'Mapeamento de Riscos'!I47,IF($B54=$A17,'Mapeamento de Riscos'!I48,IF($B55=$A17,'Mapeamento de Riscos'!I49,IF($B56=$A17,'Mapeamento de Riscos'!I50,IF($B57=$A17,'Mapeamento de Riscos'!I51,IF($B58=$A17,'Mapeamento de Riscos'!I52,IF($B59=$A17,'Mapeamento de Riscos'!I53,IF($B60=$A17,'Mapeamento de Riscos'!I54,IF($B61=$A17,'Mapeamento de Riscos'!I55,IF($B62=$A17,'Mapeamento de Riscos'!I56,IF($B63=$A17,'Mapeamento de Riscos'!I57,IF($B64=$A17,'Mapeamento de Riscos'!#REF!,IF($B65=$A17,'Mapeamento de Riscos'!#REF!,IF($B66=$A17,'Mapeamento de Riscos'!#REF!,""))))))))))))))))))))))))))))))))))))))))))))))))))</f>
        <v>Compartilhado</v>
      </c>
      <c r="I17" s="80" t="str">
        <f>IF($B17=$A17,'Mapeamento de Riscos'!J11,IF($B18=$A17,'Mapeamento de Riscos'!J12,IF($B19=$A17,'Mapeamento de Riscos'!J13,IF($B20=$A17,'Mapeamento de Riscos'!J14,IF($B21=$A17,'Mapeamento de Riscos'!J15,IF($B22=$A17,'Mapeamento de Riscos'!J16,IF($B23=$A17,'Mapeamento de Riscos'!J17,IF($B24=$A17,'Mapeamento de Riscos'!J18,IF($B25=$A17,'Mapeamento de Riscos'!J19,IF($B26=$A17,'Mapeamento de Riscos'!J20,IF($B27=$A17,'Mapeamento de Riscos'!J21,IF($B28=$A17,'Mapeamento de Riscos'!J22,IF($B29=$A17,'Mapeamento de Riscos'!J23,IF($B30=$A17,'Mapeamento de Riscos'!J24,IF($B31=$A17,'Mapeamento de Riscos'!J25,IF($B32=$A17,'Mapeamento de Riscos'!J26,IF($B33=$A17,'Mapeamento de Riscos'!J27,IF($B34=$A17,'Mapeamento de Riscos'!J28,IF($B35=$A17,'Mapeamento de Riscos'!J29,IF($B36=$A17,'Mapeamento de Riscos'!J30,IF($B37=$A17,'Mapeamento de Riscos'!J31,IF($B38=$A17,'Mapeamento de Riscos'!J32,IF($B39=$A17,'Mapeamento de Riscos'!J33,IF($B40=$A17,'Mapeamento de Riscos'!J34,IF($B41=$A17,'Mapeamento de Riscos'!J35,IF($B42=$A17,'Mapeamento de Riscos'!J36,IF($B43=$A17,'Mapeamento de Riscos'!J37,IF($B44=$A17,'Mapeamento de Riscos'!J38,IF($B45=$A17,'Mapeamento de Riscos'!J39,IF($B46=$A17,'Mapeamento de Riscos'!J40,IF($B47=$A17,'Mapeamento de Riscos'!J41,IF($B48=$A17,'Mapeamento de Riscos'!J42,IF($B49=$A17,'Mapeamento de Riscos'!J43,IF($B50=$A17,'Mapeamento de Riscos'!J44,IF($B51=$A17,'Mapeamento de Riscos'!J45,IF($B52=$A17,'Mapeamento de Riscos'!J46,IF($B53=$A17,'Mapeamento de Riscos'!J47,IF($B54=$A17,'Mapeamento de Riscos'!J48,IF($B55=$A17,'Mapeamento de Riscos'!J49,IF($B56=$A17,'Mapeamento de Riscos'!J50,IF($B57=$A17,'Mapeamento de Riscos'!J51,IF($B58=$A17,'Mapeamento de Riscos'!J52,IF($B59=$A17,'Mapeamento de Riscos'!J53,IF($B60=$A17,'Mapeamento de Riscos'!J54,IF($B61=$A17,'Mapeamento de Riscos'!J55,IF($B62=$A17,'Mapeamento de Riscos'!J56,IF($B63=$A17,'Mapeamento de Riscos'!J57,IF($B64=$A17,'Mapeamento de Riscos'!#REF!,IF($B65=$A17,'Mapeamento de Riscos'!#REF!,IF($B66=$A17,'Mapeamento de Riscos'!#REF!,""))))))))))))))))))))))))))))))))))))))))))))))))))</f>
        <v>1- Muito baixa</v>
      </c>
      <c r="J17" s="80" t="str">
        <f>IF($B17=$A17,'Mapeamento de Riscos'!V11,IF($B18=$A17,'Mapeamento de Riscos'!V12,IF($B19=$A17,'Mapeamento de Riscos'!V13,IF($B20=$A17,'Mapeamento de Riscos'!V14,IF($B21=$A17,'Mapeamento de Riscos'!V15,IF($B22=$A17,'Mapeamento de Riscos'!V16,IF($B23=$A17,'Mapeamento de Riscos'!V17,IF($B24=$A17,'Mapeamento de Riscos'!V18,IF($B25=$A17,'Mapeamento de Riscos'!V19,IF($B26=$A17,'Mapeamento de Riscos'!V20,IF($B27=$A17,'Mapeamento de Riscos'!V21,IF($B28=$A17,'Mapeamento de Riscos'!V22,IF($B29=$A17,'Mapeamento de Riscos'!V23,IF($B30=$A17,'Mapeamento de Riscos'!V24,IF($B31=$A17,'Mapeamento de Riscos'!V25,IF($B32=$A17,'Mapeamento de Riscos'!V26,IF($B33=$A17,'Mapeamento de Riscos'!V27,IF($B34=$A17,'Mapeamento de Riscos'!V28,IF($B35=$A17,'Mapeamento de Riscos'!V29,IF($B36=$A17,'Mapeamento de Riscos'!V30,IF($B37=$A17,'Mapeamento de Riscos'!V31,IF($B38=$A17,'Mapeamento de Riscos'!V32,IF($B39=$A17,'Mapeamento de Riscos'!V33,IF($B40=$A17,'Mapeamento de Riscos'!V34,IF($B41=$A17,'Mapeamento de Riscos'!V35,IF($B42=$A17,'Mapeamento de Riscos'!V36,IF($B43=$A17,'Mapeamento de Riscos'!V37,IF($B44=$A17,'Mapeamento de Riscos'!V38,IF($B45=$A17,'Mapeamento de Riscos'!V39,IF($B46=$A17,'Mapeamento de Riscos'!V40,IF($B47=$A17,'Mapeamento de Riscos'!V41,IF($B48=$A17,'Mapeamento de Riscos'!V42,IF($B49=$A17,'Mapeamento de Riscos'!V43,IF($B50=$A17,'Mapeamento de Riscos'!V44,IF($B51=$A17,'Mapeamento de Riscos'!V45,IF($B52=$A17,'Mapeamento de Riscos'!V46,IF($B53=$A17,'Mapeamento de Riscos'!V47,IF($B54=$A17,'Mapeamento de Riscos'!V48,IF($B55=$A17,'Mapeamento de Riscos'!V49,IF($B56=$A17,'Mapeamento de Riscos'!V50,IF($B57=$A17,'Mapeamento de Riscos'!V51,IF($B58=$A17,'Mapeamento de Riscos'!V52,IF($B59=$A17,'Mapeamento de Riscos'!V53,IF($B60=$A17,'Mapeamento de Riscos'!V54,IF($B61=$A17,'Mapeamento de Riscos'!V55,IF($B62=$A17,'Mapeamento de Riscos'!V56,IF($B63=$A17,'Mapeamento de Riscos'!V57,IF($B64=$A17,'Mapeamento de Riscos'!#REF!,IF($B65=$A17,'Mapeamento de Riscos'!#REF!,IF($B66=$A17,'Mapeamento de Riscos'!#REF!,""))))))))))))))))))))))))))))))))))))))))))))))))))</f>
        <v>4- Grande</v>
      </c>
      <c r="K17" s="80" t="str">
        <f>IF($B17=$A17,'Mapeamento de Riscos'!AG11,IF($B18=$A17,'Mapeamento de Riscos'!AG12,IF($B19=$A17,'Mapeamento de Riscos'!AG13,IF($B20=$A17,'Mapeamento de Riscos'!AG14,IF($B21=$A17,'Mapeamento de Riscos'!AG15,IF($B22=$A17,'Mapeamento de Riscos'!AG16,IF($B23=$A17,'Mapeamento de Riscos'!AG17,IF($B24=$A17,'Mapeamento de Riscos'!AG18,IF($B25=$A17,'Mapeamento de Riscos'!AG19,IF($B26=$A17,'Mapeamento de Riscos'!AG20,IF($B27=$A17,'Mapeamento de Riscos'!AG21,IF($B28=$A17,'Mapeamento de Riscos'!AG22,IF($B29=$A17,'Mapeamento de Riscos'!AG23,IF($B30=$A17,'Mapeamento de Riscos'!AG24,IF($B31=$A17,'Mapeamento de Riscos'!AG25,IF($B32=$A17,'Mapeamento de Riscos'!AG26,IF($B33=$A17,'Mapeamento de Riscos'!AG27,IF($B34=$A17,'Mapeamento de Riscos'!AG28,IF($B35=$A17,'Mapeamento de Riscos'!AG29,IF($B36=$A17,'Mapeamento de Riscos'!AG30,IF($B37=$A17,'Mapeamento de Riscos'!AG31,IF($B38=$A17,'Mapeamento de Riscos'!AG32,IF($B39=$A17,'Mapeamento de Riscos'!AG33,IF($B40=$A17,'Mapeamento de Riscos'!AG34,IF($B41=$A17,'Mapeamento de Riscos'!AG35,IF($B42=$A17,'Mapeamento de Riscos'!AG36,IF($B43=$A17,'Mapeamento de Riscos'!AG37,IF($B44=$A17,'Mapeamento de Riscos'!AG38,IF($B45=$A17,'Mapeamento de Riscos'!AG39,IF($B46=$A17,'Mapeamento de Riscos'!AG40,IF($B47=$A17,'Mapeamento de Riscos'!AG41,IF($B48=$A17,'Mapeamento de Riscos'!AG42,IF($B49=$A17,'Mapeamento de Riscos'!AG43,IF($B50=$A17,'Mapeamento de Riscos'!AG44,IF($B51=$A17,'Mapeamento de Riscos'!AG45,IF($B52=$A17,'Mapeamento de Riscos'!AG46,IF($B53=$A17,'Mapeamento de Riscos'!AG47,IF($B54=$A17,'Mapeamento de Riscos'!AG48,IF($B55=$A17,'Mapeamento de Riscos'!AG49,IF($B56=$A17,'Mapeamento de Riscos'!AG50,IF($B57=$A17,'Mapeamento de Riscos'!AG51,IF($B58=$A17,'Mapeamento de Riscos'!AG52,IF($B59=$A17,'Mapeamento de Riscos'!AG53,IF($B60=$A17,'Mapeamento de Riscos'!AG54,IF($B61=$A17,'Mapeamento de Riscos'!AG55,IF($B62=$A17,'Mapeamento de Riscos'!AG56,IF($B63=$A17,'Mapeamento de Riscos'!AG57,IF($B64=$A17,'Mapeamento de Riscos'!#REF!,IF($B65=$A17,'Mapeamento de Riscos'!#REF!,IF($B66=$A17,'Mapeamento de Riscos'!#REF!,""))))))))))))))))))))))))))))))))))))))))))))))))))</f>
        <v>Risco Alto</v>
      </c>
      <c r="L17" s="80" t="str">
        <f>IF($B17=$A17,'Mapeamento de Riscos'!AH11,IF($B18=$A17,'Mapeamento de Riscos'!AH12,IF($B19=$A17,'Mapeamento de Riscos'!AH13,IF($B20=$A17,'Mapeamento de Riscos'!AH14,IF($B21=$A17,'Mapeamento de Riscos'!AH15,IF($B22=$A17,'Mapeamento de Riscos'!AH16,IF($B23=$A17,'Mapeamento de Riscos'!AH17,IF($B24=$A17,'Mapeamento de Riscos'!AH18,IF($B25=$A17,'Mapeamento de Riscos'!AH19,IF($B26=$A17,'Mapeamento de Riscos'!AH20,IF($B27=$A17,'Mapeamento de Riscos'!AH21,IF($B28=$A17,'Mapeamento de Riscos'!AH22,IF($B29=$A17,'Mapeamento de Riscos'!AH23,IF($B30=$A17,'Mapeamento de Riscos'!AH24,IF($B31=$A17,'Mapeamento de Riscos'!AH25,IF($B32=$A17,'Mapeamento de Riscos'!AH26,IF($B33=$A17,'Mapeamento de Riscos'!AH27,IF($B34=$A17,'Mapeamento de Riscos'!AH28,IF($B35=$A17,'Mapeamento de Riscos'!AH29,IF($B36=$A17,'Mapeamento de Riscos'!AH30,IF($B37=$A17,'Mapeamento de Riscos'!AH31,IF($B38=$A17,'Mapeamento de Riscos'!AH32,IF($B39=$A17,'Mapeamento de Riscos'!AH33,IF($B40=$A17,'Mapeamento de Riscos'!AH34,IF($B41=$A17,'Mapeamento de Riscos'!AH35,IF($B42=$A17,'Mapeamento de Riscos'!AH36,IF($B43=$A17,'Mapeamento de Riscos'!AH37,IF($B44=$A17,'Mapeamento de Riscos'!AH38,IF($B45=$A17,'Mapeamento de Riscos'!AH39,IF($B46=$A17,'Mapeamento de Riscos'!AH40,IF($B47=$A17,'Mapeamento de Riscos'!AH41,IF($B48=$A17,'Mapeamento de Riscos'!AH42,IF($B49=$A17,'Mapeamento de Riscos'!AH43,IF($B50=$A17,'Mapeamento de Riscos'!AH44,IF($B51=$A17,'Mapeamento de Riscos'!AH45,IF($B52=$A17,'Mapeamento de Riscos'!AH46,IF($B53=$A17,'Mapeamento de Riscos'!AH47,IF($B54=$A17,'Mapeamento de Riscos'!AH48,IF($B55=$A17,'Mapeamento de Riscos'!AH49,IF($B56=$A17,'Mapeamento de Riscos'!AH50,IF($B57=$A17,'Mapeamento de Riscos'!AH51,IF($B58=$A17,'Mapeamento de Riscos'!AH52,IF($B59=$A17,'Mapeamento de Riscos'!AH53,IF($B60=$A17,'Mapeamento de Riscos'!AH54,IF($B61=$A17,'Mapeamento de Riscos'!AH55,IF($B62=$A17,'Mapeamento de Riscos'!AH56,IF($B63=$A17,'Mapeamento de Riscos'!AH57,IF($B64=$A17,'Mapeamento de Riscos'!#REF!,IF($B65=$A17,'Mapeamento de Riscos'!#REF!,IF($B66=$A17,'Mapeamento de Riscos'!#REF!,""))))))))))))))))))))))))))))))))))))))))))))))))))</f>
        <v>Aceitar</v>
      </c>
      <c r="M17" s="230" t="str">
        <f>IF('Mapeamento de Riscos'!AI11&gt;0,(Q58&amp;" PREVENTIVO:  "&amp;'Mapeamento de Riscos'!AI11&amp;"
 ATENUANTE: "&amp;'Mapeamento de Riscos'!AK11&amp;""""),"")</f>
        <v xml:space="preserve"> PREVENTIVO:  Antecipar estudos e compatibilizações no projeto, com envolvimento das concessionárias, para reduzir a probabilidade de atrasos e custos adicionais
 ATENUANTE: Mitigar impactos de prazo e custo mediante ajustes contratuais, reprogramação e articulação direta com as concessionárias"</v>
      </c>
      <c r="N17" s="230" t="str">
        <f>IF(C17='Mapeamento de Riscos'!A11,M17,IF(C17='Mapeamento de Riscos'!A12,'Matriz de Risco'!M18,IF(C17='Mapeamento de Riscos'!A13,'Matriz de Risco'!M19,IF(C17='Mapeamento de Riscos'!A14,'Matriz de Risco'!M20,IF(C17='Mapeamento de Riscos'!A15,'Matriz de Risco'!M21,IF(C17='Mapeamento de Riscos'!A16,'Matriz de Risco'!M22,IF(C17='Mapeamento de Riscos'!A17,'Matriz de Risco'!M23,IF(C17='Mapeamento de Riscos'!A18,'Matriz de Risco'!M24,IF(C17='Mapeamento de Riscos'!A19,'Matriz de Risco'!M25,IF(C17='Mapeamento de Riscos'!A20,'Matriz de Risco'!M26,IF(C17='Mapeamento de Riscos'!A21,'Matriz de Risco'!M27,IF(C17='Mapeamento de Riscos'!A22,'Matriz de Risco'!M28,IF(C17='Mapeamento de Riscos'!A23,'Matriz de Risco'!M29,IF(C17='Mapeamento de Riscos'!A24,'Matriz de Risco'!M30,IF(C17='Mapeamento de Riscos'!A25,'Matriz de Risco'!M31,IF(C17='Mapeamento de Riscos'!A26,'Matriz de Risco'!M32,IF(C17='Mapeamento de Riscos'!A27,'Matriz de Risco'!M33,IF(C17='Mapeamento de Riscos'!A28,'Matriz de Risco'!M34,IF(C17='Mapeamento de Riscos'!A29,'Matriz de Risco'!M35,IF(C17='Mapeamento de Riscos'!A30,'Matriz de Risco'!M36,IF(C17='Mapeamento de Riscos'!A31,'Matriz de Risco'!M37,IF(C17='Mapeamento de Riscos'!A32,'Matriz de Risco'!M38,IF(C17='Mapeamento de Riscos'!A33,'Matriz de Risco'!M39,IF(C17='Mapeamento de Riscos'!A34,'Matriz de Risco'!M40,IF(C17='Mapeamento de Riscos'!A35,'Matriz de Risco'!M41,IF(C17='Mapeamento de Riscos'!A36,'Matriz de Risco'!M42,IF(C17='Mapeamento de Riscos'!A37,'Matriz de Risco'!M43,IF(C17='Mapeamento de Riscos'!A38,'Matriz de Risco'!M44,IF(C17='Mapeamento de Riscos'!A39,'Matriz de Risco'!M45,IF(C17='Mapeamento de Riscos'!A40,'Matriz de Risco'!M46,IF(C17='Mapeamento de Riscos'!A41,'Matriz de Risco'!M47,IF(C17='Mapeamento de Riscos'!A42,'Matriz de Risco'!M48,IF(C17='Mapeamento de Riscos'!A43,'Matriz de Risco'!M49,IF(C17='Mapeamento de Riscos'!A44,'Matriz de Risco'!M50,IF(C17='Mapeamento de Riscos'!A45,'Matriz de Risco'!M51,IF(C17='Mapeamento de Riscos'!A46,'Matriz de Risco'!M52,IF(C17='Mapeamento de Riscos'!A47,'Matriz de Risco'!M53,IF(C17='Mapeamento de Riscos'!A48,'Matriz de Risco'!M54,IF(C17='Mapeamento de Riscos'!A49,'Matriz de Risco'!M55,IF(C17='Mapeamento de Riscos'!A50,'Matriz de Risco'!M56,IF(C17='Mapeamento de Riscos'!A51,'Matriz de Risco'!M57,IF(C17='Mapeamento de Riscos'!A52,'Matriz de Risco'!M58,IF(C17='Mapeamento de Riscos'!A53,'Matriz de Risco'!M59,IF(C17='Mapeamento de Riscos'!A54,'Matriz de Risco'!M60,IF(C17='Mapeamento de Riscos'!A55,'Matriz de Risco'!M61,IF(C17='Mapeamento de Riscos'!A56,'Matriz de Risco'!M62,IF(C17='Mapeamento de Riscos'!A57,'Matriz de Risco'!M63,"")))))))))))))))))))))))))))))))))))))))))))))))</f>
        <v xml:space="preserve"> PREVENTIVO:  Não há.
 ATENUANTE: Possibilidade de aditivo de prazo e/ou suspensão temporária do contrato.
Possibilidade de revisão contratual mediante a apresentação de justificativas e documentos comprobatórios."</v>
      </c>
    </row>
    <row r="18" spans="1:14" ht="79.900000000000006" customHeight="1" x14ac:dyDescent="0.25">
      <c r="A18" s="79">
        <v>5</v>
      </c>
      <c r="B18">
        <f>IF('Mapeamento de Riscos'!B12="Gestão contratual",(COUNT($B$14:B17))+1,"")</f>
        <v>4</v>
      </c>
      <c r="C18" s="258" t="str">
        <f>IF($B18=$A18,'Mapeamento de Riscos'!A12,IF($B19=$A18,'Mapeamento de Riscos'!A13,IF($B20=$A18,'Mapeamento de Riscos'!A14,IF($B21=$A18,'Mapeamento de Riscos'!A15,IF($B22=$A18,'Mapeamento de Riscos'!A16,IF($B23=$A18,'Mapeamento de Riscos'!A17,IF($B24=$A18,'Mapeamento de Riscos'!A18,IF($B25=$A18,'Mapeamento de Riscos'!A19,IF($B26=$A18,'Mapeamento de Riscos'!A20,IF($B27=$A18,'Mapeamento de Riscos'!A21,IF($B28=$A18,'Mapeamento de Riscos'!A22,IF($B29=$A18,'Mapeamento de Riscos'!A23,IF($B30=$A18,'Mapeamento de Riscos'!A24,IF($B31=$A18,'Mapeamento de Riscos'!A25,IF($B32=$A18,'Mapeamento de Riscos'!A26,IF($B33=$A18,'Mapeamento de Riscos'!A27,IF($B34=$A18,'Mapeamento de Riscos'!A28,IF($B35=$A18,'Mapeamento de Riscos'!A29,IF($B36=$A18,'Mapeamento de Riscos'!A30,IF($B37=$A18,'Mapeamento de Riscos'!A31,IF($B38=$A18,'Mapeamento de Riscos'!A32,IF($B39=$A18,'Mapeamento de Riscos'!A33,IF($B40=$A18,'Mapeamento de Riscos'!A34,IF($B41=$A18,'Mapeamento de Riscos'!A35,IF($B42=$A18,'Mapeamento de Riscos'!A36,IF($B43=$A18,'Mapeamento de Riscos'!A37,IF($B44=$A18,'Mapeamento de Riscos'!A38,IF($B45=$A18,'Mapeamento de Riscos'!A39,IF($B46=$A18,'Mapeamento de Riscos'!A40,IF($B47=$A18,'Mapeamento de Riscos'!A41,IF($B48=$A18,'Mapeamento de Riscos'!A42,IF($B49=$A18,'Mapeamento de Riscos'!A43,IF($B50=$A18,'Mapeamento de Riscos'!A44,IF($B51=$A18,'Mapeamento de Riscos'!A45,IF($B52=$A18,'Mapeamento de Riscos'!A46,IF($B53=$A18,'Mapeamento de Riscos'!A47,IF($B54=$A18,'Mapeamento de Riscos'!A48,IF($B55=$A18,'Mapeamento de Riscos'!A49,IF($B56=$A18,'Mapeamento de Riscos'!A50,IF($B57=$A18,'Mapeamento de Riscos'!A51,IF($B58=$A18,'Mapeamento de Riscos'!A52,IF($B59=$A18,'Mapeamento de Riscos'!A53,IF($B60=$A18,'Mapeamento de Riscos'!A54,IF($B61=$A18,'Mapeamento de Riscos'!A55,IF($B62=$A18,'Mapeamento de Riscos'!A56,IF($B63=$A18,'Mapeamento de Riscos'!A57,IF($B64=$A18,'Mapeamento de Riscos'!#REF!,IF($B65=$A18,'Mapeamento de Riscos'!#REF!,IF($B66=$A18,'Mapeamento de Riscos'!#REF!,IF($B67=$A18,'Mapeamento de Riscos'!#REF!,""))))))))))))))))))))))))))))))))))))))))))))))))))</f>
        <v>RC006</v>
      </c>
      <c r="D18" s="80" t="str">
        <f>IF($B18=$A18,'Mapeamento de Riscos'!B12,IF($B19=$A18,'Mapeamento de Riscos'!B13,IF($B20=$A18,'Mapeamento de Riscos'!B14,IF($B21=$A18,'Mapeamento de Riscos'!B15,IF($B22=$A18,'Mapeamento de Riscos'!B16,IF($B23=$A18,'Mapeamento de Riscos'!B17,IF($B24=$A18,'Mapeamento de Riscos'!B18,IF($B25=$A18,'Mapeamento de Riscos'!B19,IF($B26=$A18,'Mapeamento de Riscos'!B20,IF($B27=$A18,'Mapeamento de Riscos'!B21,IF($B28=$A18,'Mapeamento de Riscos'!B22,IF($B29=$A18,'Mapeamento de Riscos'!B23,IF($B30=$A18,'Mapeamento de Riscos'!B24,IF($B31=$A18,'Mapeamento de Riscos'!B25,IF($B32=$A18,'Mapeamento de Riscos'!B26,IF($B33=$A18,'Mapeamento de Riscos'!B27,IF($B34=$A18,'Mapeamento de Riscos'!B28,IF($B35=$A18,'Mapeamento de Riscos'!B29,IF($B36=$A18,'Mapeamento de Riscos'!B30,IF($B37=$A18,'Mapeamento de Riscos'!B31,IF($B38=$A18,'Mapeamento de Riscos'!B32,IF($B39=$A18,'Mapeamento de Riscos'!B33,IF($B40=$A18,'Mapeamento de Riscos'!B34,IF($B41=$A18,'Mapeamento de Riscos'!B35,IF($B42=$A18,'Mapeamento de Riscos'!B36,IF($B43=$A18,'Mapeamento de Riscos'!B37,IF($B44=$A18,'Mapeamento de Riscos'!B38,IF($B45=$A18,'Mapeamento de Riscos'!B39,IF($B46=$A18,'Mapeamento de Riscos'!B40,IF($B47=$A18,'Mapeamento de Riscos'!B41,IF($B48=$A18,'Mapeamento de Riscos'!B42,IF($B49=$A18,'Mapeamento de Riscos'!B43,IF($B50=$A18,'Mapeamento de Riscos'!B44,IF($B51=$A18,'Mapeamento de Riscos'!B45,IF($B52=$A18,'Mapeamento de Riscos'!B46,IF($B53=$A18,'Mapeamento de Riscos'!B47,IF($B54=$A18,'Mapeamento de Riscos'!B48,IF($B55=$A18,'Mapeamento de Riscos'!B49,IF($B56=$A18,'Mapeamento de Riscos'!B50,IF($B57=$A18,'Mapeamento de Riscos'!B51,IF($B58=$A18,'Mapeamento de Riscos'!B52,IF($B59=$A18,'Mapeamento de Riscos'!B53,IF($B60=$A18,'Mapeamento de Riscos'!B54,IF($B61=$A18,'Mapeamento de Riscos'!B55,IF($B62=$A18,'Mapeamento de Riscos'!B56,IF($B63=$A18,'Mapeamento de Riscos'!B57,IF($B64=$A18,'Mapeamento de Riscos'!#REF!,IF($B65=$A18,'Mapeamento de Riscos'!#REF!,IF($B66=$A18,'Mapeamento de Riscos'!#REF!,IF($B67=$A18,'Mapeamento de Riscos'!#REF!,""))))))))))))))))))))))))))))))))))))))))))))))))))</f>
        <v>Gestão contratual</v>
      </c>
      <c r="E18" s="231" t="str">
        <f>IF($B18=$A18,'Mapeamento de Riscos'!E12,IF($B19=$A18,'Mapeamento de Riscos'!E13,IF($B20=$A18,'Mapeamento de Riscos'!E14,IF($B21=$A18,'Mapeamento de Riscos'!E15,IF($B22=$A18,'Mapeamento de Riscos'!E16,IF($B23=$A18,'Mapeamento de Riscos'!E17,IF($B24=$A18,'Mapeamento de Riscos'!E18,IF($B25=$A18,'Mapeamento de Riscos'!E19,IF($B26=$A18,'Mapeamento de Riscos'!E20,IF($B27=$A18,'Mapeamento de Riscos'!E21,IF($B28=$A18,'Mapeamento de Riscos'!E22,IF($B29=$A18,'Mapeamento de Riscos'!E23,IF($B30=$A18,'Mapeamento de Riscos'!E24,IF($B31=$A18,'Mapeamento de Riscos'!E25,IF($B32=$A18,'Mapeamento de Riscos'!E26,IF($B33=$A18,'Mapeamento de Riscos'!E27,IF($B34=$A18,'Mapeamento de Riscos'!E28,IF($B35=$A18,'Mapeamento de Riscos'!E29,IF($B36=$A18,'Mapeamento de Riscos'!E30,IF($B37=$A18,'Mapeamento de Riscos'!E31,IF($B38=$A18,'Mapeamento de Riscos'!E32,IF($B39=$A18,'Mapeamento de Riscos'!E33,IF($B40=$A18,'Mapeamento de Riscos'!E34,IF($B41=$A18,'Mapeamento de Riscos'!E35,IF($B42=$A18,'Mapeamento de Riscos'!E36,IF($B43=$A18,'Mapeamento de Riscos'!E37,IF($B44=$A18,'Mapeamento de Riscos'!E38,IF($B45=$A18,'Mapeamento de Riscos'!E39,IF($B46=$A18,'Mapeamento de Riscos'!E40,IF($B47=$A18,'Mapeamento de Riscos'!E41,IF($B48=$A18,'Mapeamento de Riscos'!E42,IF($B49=$A18,'Mapeamento de Riscos'!E43,IF($B50=$A18,'Mapeamento de Riscos'!E44,IF($B51=$A18,'Mapeamento de Riscos'!E45,IF($B52=$A18,'Mapeamento de Riscos'!E46,IF($B53=$A18,'Mapeamento de Riscos'!E47,IF($B54=$A18,'Mapeamento de Riscos'!E48,IF($B55=$A18,'Mapeamento de Riscos'!E49,IF($B56=$A18,'Mapeamento de Riscos'!E50,IF($B57=$A18,'Mapeamento de Riscos'!E51,IF($B58=$A18,'Mapeamento de Riscos'!E52,IF($B59=$A18,'Mapeamento de Riscos'!E53,IF($B60=$A18,'Mapeamento de Riscos'!E54,IF($B61=$A18,'Mapeamento de Riscos'!E55,IF($B62=$A18,'Mapeamento de Riscos'!E56,IF($B63=$A18,'Mapeamento de Riscos'!E57,IF($B64=$A18,'Mapeamento de Riscos'!#REF!,IF($B65=$A18,'Mapeamento de Riscos'!#REF!,IF($B66=$A18,'Mapeamento de Riscos'!#REF!,IF($B67=$A18,'Mapeamento de Riscos'!#REF!,""))))))))))))))))))))))))))))))))))))))))))))))))))</f>
        <v>Variação da inflação (IPCA) - Aumento do IPCA médio do período entre a data do recebimento da ordem de fornecimento até da data de entrega em relação a variação do menor e o maior valores no período de 12 meses anteriores a data de apresentação da proposta.</v>
      </c>
      <c r="F18" s="231" t="str">
        <f>IF($B18=$A18,'Mapeamento de Riscos'!F12,IF($B19=$A18,'Mapeamento de Riscos'!F13,IF($B20=$A18,'Mapeamento de Riscos'!F14,IF($B21=$A18,'Mapeamento de Riscos'!F15,IF($B22=$A18,'Mapeamento de Riscos'!F16,IF($B23=$A18,'Mapeamento de Riscos'!F17,IF($B24=$A18,'Mapeamento de Riscos'!F18,IF($B25=$A18,'Mapeamento de Riscos'!F19,IF($B26=$A18,'Mapeamento de Riscos'!F20,IF($B27=$A18,'Mapeamento de Riscos'!F21,IF($B28=$A18,'Mapeamento de Riscos'!F22,IF($B29=$A18,'Mapeamento de Riscos'!F23,IF($B30=$A18,'Mapeamento de Riscos'!F24,IF($B31=$A18,'Mapeamento de Riscos'!F25,IF($B32=$A18,'Mapeamento de Riscos'!F26,IF($B33=$A18,'Mapeamento de Riscos'!F27,IF($B34=$A18,'Mapeamento de Riscos'!F28,IF($B35=$A18,'Mapeamento de Riscos'!F29,IF($B36=$A18,'Mapeamento de Riscos'!F30,IF($B37=$A18,'Mapeamento de Riscos'!F31,IF($B38=$A18,'Mapeamento de Riscos'!F32,IF($B39=$A18,'Mapeamento de Riscos'!F33,IF($B40=$A18,'Mapeamento de Riscos'!F34,IF($B41=$A18,'Mapeamento de Riscos'!F35,IF($B42=$A18,'Mapeamento de Riscos'!F36,IF($B43=$A18,'Mapeamento de Riscos'!F37,IF($B44=$A18,'Mapeamento de Riscos'!F38,IF($B45=$A18,'Mapeamento de Riscos'!F39,IF($B46=$A18,'Mapeamento de Riscos'!F40,IF($B47=$A18,'Mapeamento de Riscos'!F41,IF($B48=$A18,'Mapeamento de Riscos'!F42,IF($B49=$A18,'Mapeamento de Riscos'!F43,IF($B50=$A18,'Mapeamento de Riscos'!F44,IF($B51=$A18,'Mapeamento de Riscos'!F45,IF($B52=$A18,'Mapeamento de Riscos'!F46,IF($B53=$A18,'Mapeamento de Riscos'!F47,IF($B54=$A18,'Mapeamento de Riscos'!F48,IF($B55=$A18,'Mapeamento de Riscos'!F49,IF($B56=$A18,'Mapeamento de Riscos'!F50,IF($B57=$A18,'Mapeamento de Riscos'!F51,IF($B58=$A18,'Mapeamento de Riscos'!F52,IF($B59=$A18,'Mapeamento de Riscos'!F53,IF($B60=$A18,'Mapeamento de Riscos'!F54,IF($B61=$A18,'Mapeamento de Riscos'!F55,IF($B62=$A18,'Mapeamento de Riscos'!F56,IF($B63=$A18,'Mapeamento de Riscos'!F57,IF($B64=$A18,'Mapeamento de Riscos'!#REF!,IF($B65=$A18,'Mapeamento de Riscos'!#REF!,IF($B66=$A18,'Mapeamento de Riscos'!#REF!,IF($B67=$A18,'Mapeamento de Riscos'!#REF!,""))))))))))))))))))))))))))))))))))))))))))))))))))</f>
        <v>Poderá ocorrer acréscimo dos custos operacionais</v>
      </c>
      <c r="G18" s="231" t="str">
        <f>IF($B18=$A18,'Mapeamento de Riscos'!H12,IF($B19=$A18,'Mapeamento de Riscos'!H13,IF($B20=$A18,'Mapeamento de Riscos'!H14,IF($B21=$A18,'Mapeamento de Riscos'!H15,IF($B22=$A18,'Mapeamento de Riscos'!H16,IF($B23=$A18,'Mapeamento de Riscos'!H17,IF($B24=$A18,'Mapeamento de Riscos'!H18,IF($B25=$A18,'Mapeamento de Riscos'!H19,IF($B26=$A18,'Mapeamento de Riscos'!H20,IF($B27=$A18,'Mapeamento de Riscos'!H21,IF($B28=$A18,'Mapeamento de Riscos'!H22,IF($B29=$A18,'Mapeamento de Riscos'!H23,IF($B30=$A18,'Mapeamento de Riscos'!H24,IF($B31=$A18,'Mapeamento de Riscos'!H25,IF($B32=$A18,'Mapeamento de Riscos'!H26,IF($B33=$A18,'Mapeamento de Riscos'!H27,IF($B34=$A18,'Mapeamento de Riscos'!H28,IF($B35=$A18,'Mapeamento de Riscos'!H29,IF($B36=$A18,'Mapeamento de Riscos'!H30,IF($B37=$A18,'Mapeamento de Riscos'!H31,IF($B38=$A18,'Mapeamento de Riscos'!H32,IF($B39=$A18,'Mapeamento de Riscos'!H33,IF($B40=$A18,'Mapeamento de Riscos'!H34,IF($B41=$A18,'Mapeamento de Riscos'!H35,IF($B42=$A18,'Mapeamento de Riscos'!H36,IF($B43=$A18,'Mapeamento de Riscos'!H37,IF($B44=$A18,'Mapeamento de Riscos'!H38,IF($B45=$A18,'Mapeamento de Riscos'!H39,IF($B46=$A18,'Mapeamento de Riscos'!H40,IF($B47=$A18,'Mapeamento de Riscos'!H41,IF($B48=$A18,'Mapeamento de Riscos'!H42,IF($B49=$A18,'Mapeamento de Riscos'!H43,IF($B50=$A18,'Mapeamento de Riscos'!H44,IF($B51=$A18,'Mapeamento de Riscos'!H45,IF($B52=$A18,'Mapeamento de Riscos'!H46,IF($B53=$A18,'Mapeamento de Riscos'!H47,IF($B54=$A18,'Mapeamento de Riscos'!H48,IF($B55=$A18,'Mapeamento de Riscos'!H49,IF($B56=$A18,'Mapeamento de Riscos'!H50,IF($B57=$A18,'Mapeamento de Riscos'!H51,IF($B58=$A18,'Mapeamento de Riscos'!H52,IF($B59=$A18,'Mapeamento de Riscos'!H53,IF($B60=$A18,'Mapeamento de Riscos'!H54,IF($B61=$A18,'Mapeamento de Riscos'!H55,IF($B62=$A18,'Mapeamento de Riscos'!H56,IF($B63=$A18,'Mapeamento de Riscos'!H57,IF($B64=$A18,'Mapeamento de Riscos'!#REF!,IF($B65=$A18,'Mapeamento de Riscos'!#REF!,IF($B66=$A18,'Mapeamento de Riscos'!#REF!,IF($B67=$A18,'Mapeamento de Riscos'!#REF!,""))))))))))))))))))))))))))))))))))))))))))))))))))</f>
        <v>1. Atraso na execução do contrato;
2. Não entrega de bens ou serviços;
3. Não implementação de ações.</v>
      </c>
      <c r="H18" s="80" t="str">
        <f>IF($B18=$A18,'Mapeamento de Riscos'!I12,IF($B19=$A18,'Mapeamento de Riscos'!I13,IF($B20=$A18,'Mapeamento de Riscos'!I14,IF($B21=$A18,'Mapeamento de Riscos'!I15,IF($B22=$A18,'Mapeamento de Riscos'!I16,IF($B23=$A18,'Mapeamento de Riscos'!I17,IF($B24=$A18,'Mapeamento de Riscos'!I18,IF($B25=$A18,'Mapeamento de Riscos'!I19,IF($B26=$A18,'Mapeamento de Riscos'!I20,IF($B27=$A18,'Mapeamento de Riscos'!I21,IF($B28=$A18,'Mapeamento de Riscos'!I22,IF($B29=$A18,'Mapeamento de Riscos'!I23,IF($B30=$A18,'Mapeamento de Riscos'!I24,IF($B31=$A18,'Mapeamento de Riscos'!I25,IF($B32=$A18,'Mapeamento de Riscos'!I26,IF($B33=$A18,'Mapeamento de Riscos'!I27,IF($B34=$A18,'Mapeamento de Riscos'!I28,IF($B35=$A18,'Mapeamento de Riscos'!I29,IF($B36=$A18,'Mapeamento de Riscos'!I30,IF($B37=$A18,'Mapeamento de Riscos'!I31,IF($B38=$A18,'Mapeamento de Riscos'!I32,IF($B39=$A18,'Mapeamento de Riscos'!I33,IF($B40=$A18,'Mapeamento de Riscos'!I34,IF($B41=$A18,'Mapeamento de Riscos'!I35,IF($B42=$A18,'Mapeamento de Riscos'!I36,IF($B43=$A18,'Mapeamento de Riscos'!I37,IF($B44=$A18,'Mapeamento de Riscos'!I38,IF($B45=$A18,'Mapeamento de Riscos'!I39,IF($B46=$A18,'Mapeamento de Riscos'!I40,IF($B47=$A18,'Mapeamento de Riscos'!I41,IF($B48=$A18,'Mapeamento de Riscos'!I42,IF($B49=$A18,'Mapeamento de Riscos'!I43,IF($B50=$A18,'Mapeamento de Riscos'!I44,IF($B51=$A18,'Mapeamento de Riscos'!I45,IF($B52=$A18,'Mapeamento de Riscos'!I46,IF($B53=$A18,'Mapeamento de Riscos'!I47,IF($B54=$A18,'Mapeamento de Riscos'!I48,IF($B55=$A18,'Mapeamento de Riscos'!I49,IF($B56=$A18,'Mapeamento de Riscos'!I50,IF($B57=$A18,'Mapeamento de Riscos'!I51,IF($B58=$A18,'Mapeamento de Riscos'!I52,IF($B59=$A18,'Mapeamento de Riscos'!I53,IF($B60=$A18,'Mapeamento de Riscos'!I54,IF($B61=$A18,'Mapeamento de Riscos'!I55,IF($B62=$A18,'Mapeamento de Riscos'!I56,IF($B63=$A18,'Mapeamento de Riscos'!I57,IF($B64=$A18,'Mapeamento de Riscos'!#REF!,IF($B65=$A18,'Mapeamento de Riscos'!#REF!,IF($B66=$A18,'Mapeamento de Riscos'!#REF!,IF($B67=$A18,'Mapeamento de Riscos'!#REF!,""))))))))))))))))))))))))))))))))))))))))))))))))))</f>
        <v>Compartilhado</v>
      </c>
      <c r="I18" s="80" t="str">
        <f>IF($B18=$A18,'Mapeamento de Riscos'!J12,IF($B19=$A18,'Mapeamento de Riscos'!J13,IF($B20=$A18,'Mapeamento de Riscos'!J14,IF($B21=$A18,'Mapeamento de Riscos'!J15,IF($B22=$A18,'Mapeamento de Riscos'!J16,IF($B23=$A18,'Mapeamento de Riscos'!J17,IF($B24=$A18,'Mapeamento de Riscos'!J18,IF($B25=$A18,'Mapeamento de Riscos'!J19,IF($B26=$A18,'Mapeamento de Riscos'!J20,IF($B27=$A18,'Mapeamento de Riscos'!J21,IF($B28=$A18,'Mapeamento de Riscos'!J22,IF($B29=$A18,'Mapeamento de Riscos'!J23,IF($B30=$A18,'Mapeamento de Riscos'!J24,IF($B31=$A18,'Mapeamento de Riscos'!J25,IF($B32=$A18,'Mapeamento de Riscos'!J26,IF($B33=$A18,'Mapeamento de Riscos'!J27,IF($B34=$A18,'Mapeamento de Riscos'!J28,IF($B35=$A18,'Mapeamento de Riscos'!J29,IF($B36=$A18,'Mapeamento de Riscos'!J30,IF($B37=$A18,'Mapeamento de Riscos'!J31,IF($B38=$A18,'Mapeamento de Riscos'!J32,IF($B39=$A18,'Mapeamento de Riscos'!J33,IF($B40=$A18,'Mapeamento de Riscos'!J34,IF($B41=$A18,'Mapeamento de Riscos'!J35,IF($B42=$A18,'Mapeamento de Riscos'!J36,IF($B43=$A18,'Mapeamento de Riscos'!J37,IF($B44=$A18,'Mapeamento de Riscos'!J38,IF($B45=$A18,'Mapeamento de Riscos'!J39,IF($B46=$A18,'Mapeamento de Riscos'!J40,IF($B47=$A18,'Mapeamento de Riscos'!J41,IF($B48=$A18,'Mapeamento de Riscos'!J42,IF($B49=$A18,'Mapeamento de Riscos'!J43,IF($B50=$A18,'Mapeamento de Riscos'!J44,IF($B51=$A18,'Mapeamento de Riscos'!J45,IF($B52=$A18,'Mapeamento de Riscos'!J46,IF($B53=$A18,'Mapeamento de Riscos'!J47,IF($B54=$A18,'Mapeamento de Riscos'!J48,IF($B55=$A18,'Mapeamento de Riscos'!J49,IF($B56=$A18,'Mapeamento de Riscos'!J50,IF($B57=$A18,'Mapeamento de Riscos'!J51,IF($B58=$A18,'Mapeamento de Riscos'!J52,IF($B59=$A18,'Mapeamento de Riscos'!J53,IF($B60=$A18,'Mapeamento de Riscos'!J54,IF($B61=$A18,'Mapeamento de Riscos'!J55,IF($B62=$A18,'Mapeamento de Riscos'!J56,IF($B63=$A18,'Mapeamento de Riscos'!J57,IF($B64=$A18,'Mapeamento de Riscos'!#REF!,IF($B65=$A18,'Mapeamento de Riscos'!#REF!,IF($B66=$A18,'Mapeamento de Riscos'!#REF!,IF($B67=$A18,'Mapeamento de Riscos'!#REF!,""))))))))))))))))))))))))))))))))))))))))))))))))))</f>
        <v>3- Média</v>
      </c>
      <c r="J18" s="80" t="str">
        <f>IF($B18=$A18,'Mapeamento de Riscos'!V12,IF($B19=$A18,'Mapeamento de Riscos'!V13,IF($B20=$A18,'Mapeamento de Riscos'!V14,IF($B21=$A18,'Mapeamento de Riscos'!V15,IF($B22=$A18,'Mapeamento de Riscos'!V16,IF($B23=$A18,'Mapeamento de Riscos'!V17,IF($B24=$A18,'Mapeamento de Riscos'!V18,IF($B25=$A18,'Mapeamento de Riscos'!V19,IF($B26=$A18,'Mapeamento de Riscos'!V20,IF($B27=$A18,'Mapeamento de Riscos'!V21,IF($B28=$A18,'Mapeamento de Riscos'!V22,IF($B29=$A18,'Mapeamento de Riscos'!V23,IF($B30=$A18,'Mapeamento de Riscos'!V24,IF($B31=$A18,'Mapeamento de Riscos'!V25,IF($B32=$A18,'Mapeamento de Riscos'!V26,IF($B33=$A18,'Mapeamento de Riscos'!V27,IF($B34=$A18,'Mapeamento de Riscos'!V28,IF($B35=$A18,'Mapeamento de Riscos'!V29,IF($B36=$A18,'Mapeamento de Riscos'!V30,IF($B37=$A18,'Mapeamento de Riscos'!V31,IF($B38=$A18,'Mapeamento de Riscos'!V32,IF($B39=$A18,'Mapeamento de Riscos'!V33,IF($B40=$A18,'Mapeamento de Riscos'!V34,IF($B41=$A18,'Mapeamento de Riscos'!V35,IF($B42=$A18,'Mapeamento de Riscos'!V36,IF($B43=$A18,'Mapeamento de Riscos'!V37,IF($B44=$A18,'Mapeamento de Riscos'!V38,IF($B45=$A18,'Mapeamento de Riscos'!V39,IF($B46=$A18,'Mapeamento de Riscos'!V40,IF($B47=$A18,'Mapeamento de Riscos'!V41,IF($B48=$A18,'Mapeamento de Riscos'!V42,IF($B49=$A18,'Mapeamento de Riscos'!V43,IF($B50=$A18,'Mapeamento de Riscos'!V44,IF($B51=$A18,'Mapeamento de Riscos'!V45,IF($B52=$A18,'Mapeamento de Riscos'!V46,IF($B53=$A18,'Mapeamento de Riscos'!V47,IF($B54=$A18,'Mapeamento de Riscos'!V48,IF($B55=$A18,'Mapeamento de Riscos'!V49,IF($B56=$A18,'Mapeamento de Riscos'!V50,IF($B57=$A18,'Mapeamento de Riscos'!V51,IF($B58=$A18,'Mapeamento de Riscos'!V52,IF($B59=$A18,'Mapeamento de Riscos'!V53,IF($B60=$A18,'Mapeamento de Riscos'!V54,IF($B61=$A18,'Mapeamento de Riscos'!V55,IF($B62=$A18,'Mapeamento de Riscos'!V56,IF($B63=$A18,'Mapeamento de Riscos'!V57,IF($B64=$A18,'Mapeamento de Riscos'!#REF!,IF($B65=$A18,'Mapeamento de Riscos'!#REF!,IF($B66=$A18,'Mapeamento de Riscos'!#REF!,IF($B67=$A18,'Mapeamento de Riscos'!#REF!,""))))))))))))))))))))))))))))))))))))))))))))))))))</f>
        <v>3- Moderado</v>
      </c>
      <c r="K18" s="80" t="str">
        <f>IF($B18=$A18,'Mapeamento de Riscos'!AG12,IF($B19=$A18,'Mapeamento de Riscos'!AG13,IF($B20=$A18,'Mapeamento de Riscos'!AG14,IF($B21=$A18,'Mapeamento de Riscos'!AG15,IF($B22=$A18,'Mapeamento de Riscos'!AG16,IF($B23=$A18,'Mapeamento de Riscos'!AG17,IF($B24=$A18,'Mapeamento de Riscos'!AG18,IF($B25=$A18,'Mapeamento de Riscos'!AG19,IF($B26=$A18,'Mapeamento de Riscos'!AG20,IF($B27=$A18,'Mapeamento de Riscos'!AG21,IF($B28=$A18,'Mapeamento de Riscos'!AG22,IF($B29=$A18,'Mapeamento de Riscos'!AG23,IF($B30=$A18,'Mapeamento de Riscos'!AG24,IF($B31=$A18,'Mapeamento de Riscos'!AG25,IF($B32=$A18,'Mapeamento de Riscos'!AG26,IF($B33=$A18,'Mapeamento de Riscos'!AG27,IF($B34=$A18,'Mapeamento de Riscos'!AG28,IF($B35=$A18,'Mapeamento de Riscos'!AG29,IF($B36=$A18,'Mapeamento de Riscos'!AG30,IF($B37=$A18,'Mapeamento de Riscos'!AG31,IF($B38=$A18,'Mapeamento de Riscos'!AG32,IF($B39=$A18,'Mapeamento de Riscos'!AG33,IF($B40=$A18,'Mapeamento de Riscos'!AG34,IF($B41=$A18,'Mapeamento de Riscos'!AG35,IF($B42=$A18,'Mapeamento de Riscos'!AG36,IF($B43=$A18,'Mapeamento de Riscos'!AG37,IF($B44=$A18,'Mapeamento de Riscos'!AG38,IF($B45=$A18,'Mapeamento de Riscos'!AG39,IF($B46=$A18,'Mapeamento de Riscos'!AG40,IF($B47=$A18,'Mapeamento de Riscos'!AG41,IF($B48=$A18,'Mapeamento de Riscos'!AG42,IF($B49=$A18,'Mapeamento de Riscos'!AG43,IF($B50=$A18,'Mapeamento de Riscos'!AG44,IF($B51=$A18,'Mapeamento de Riscos'!AG45,IF($B52=$A18,'Mapeamento de Riscos'!AG46,IF($B53=$A18,'Mapeamento de Riscos'!AG47,IF($B54=$A18,'Mapeamento de Riscos'!AG48,IF($B55=$A18,'Mapeamento de Riscos'!AG49,IF($B56=$A18,'Mapeamento de Riscos'!AG50,IF($B57=$A18,'Mapeamento de Riscos'!AG51,IF($B58=$A18,'Mapeamento de Riscos'!AG52,IF($B59=$A18,'Mapeamento de Riscos'!AG53,IF($B60=$A18,'Mapeamento de Riscos'!AG54,IF($B61=$A18,'Mapeamento de Riscos'!AG55,IF($B62=$A18,'Mapeamento de Riscos'!AG56,IF($B63=$A18,'Mapeamento de Riscos'!AG57,IF($B64=$A18,'Mapeamento de Riscos'!#REF!,IF($B65=$A18,'Mapeamento de Riscos'!#REF!,IF($B66=$A18,'Mapeamento de Riscos'!#REF!,IF($B67=$A18,'Mapeamento de Riscos'!#REF!,""))))))))))))))))))))))))))))))))))))))))))))))))))</f>
        <v>Risco Moderado</v>
      </c>
      <c r="L18" s="80" t="str">
        <f>IF($B18=$A18,'Mapeamento de Riscos'!AH12,IF($B19=$A18,'Mapeamento de Riscos'!AH13,IF($B20=$A18,'Mapeamento de Riscos'!AH14,IF($B21=$A18,'Mapeamento de Riscos'!AH15,IF($B22=$A18,'Mapeamento de Riscos'!AH16,IF($B23=$A18,'Mapeamento de Riscos'!AH17,IF($B24=$A18,'Mapeamento de Riscos'!AH18,IF($B25=$A18,'Mapeamento de Riscos'!AH19,IF($B26=$A18,'Mapeamento de Riscos'!AH20,IF($B27=$A18,'Mapeamento de Riscos'!AH21,IF($B28=$A18,'Mapeamento de Riscos'!AH22,IF($B29=$A18,'Mapeamento de Riscos'!AH23,IF($B30=$A18,'Mapeamento de Riscos'!AH24,IF($B31=$A18,'Mapeamento de Riscos'!AH25,IF($B32=$A18,'Mapeamento de Riscos'!AH26,IF($B33=$A18,'Mapeamento de Riscos'!AH27,IF($B34=$A18,'Mapeamento de Riscos'!AH28,IF($B35=$A18,'Mapeamento de Riscos'!AH29,IF($B36=$A18,'Mapeamento de Riscos'!AH30,IF($B37=$A18,'Mapeamento de Riscos'!AH31,IF($B38=$A18,'Mapeamento de Riscos'!AH32,IF($B39=$A18,'Mapeamento de Riscos'!AH33,IF($B40=$A18,'Mapeamento de Riscos'!AH34,IF($B41=$A18,'Mapeamento de Riscos'!AH35,IF($B42=$A18,'Mapeamento de Riscos'!AH36,IF($B43=$A18,'Mapeamento de Riscos'!AH37,IF($B44=$A18,'Mapeamento de Riscos'!AH38,IF($B45=$A18,'Mapeamento de Riscos'!AH39,IF($B46=$A18,'Mapeamento de Riscos'!AH40,IF($B47=$A18,'Mapeamento de Riscos'!AH41,IF($B48=$A18,'Mapeamento de Riscos'!AH42,IF($B49=$A18,'Mapeamento de Riscos'!AH43,IF($B50=$A18,'Mapeamento de Riscos'!AH44,IF($B51=$A18,'Mapeamento de Riscos'!AH45,IF($B52=$A18,'Mapeamento de Riscos'!AH46,IF($B53=$A18,'Mapeamento de Riscos'!AH47,IF($B54=$A18,'Mapeamento de Riscos'!AH48,IF($B55=$A18,'Mapeamento de Riscos'!AH49,IF($B56=$A18,'Mapeamento de Riscos'!AH50,IF($B57=$A18,'Mapeamento de Riscos'!AH51,IF($B58=$A18,'Mapeamento de Riscos'!AH52,IF($B59=$A18,'Mapeamento de Riscos'!AH53,IF($B60=$A18,'Mapeamento de Riscos'!AH54,IF($B61=$A18,'Mapeamento de Riscos'!AH55,IF($B62=$A18,'Mapeamento de Riscos'!AH56,IF($B63=$A18,'Mapeamento de Riscos'!AH57,IF($B64=$A18,'Mapeamento de Riscos'!#REF!,IF($B65=$A18,'Mapeamento de Riscos'!#REF!,IF($B66=$A18,'Mapeamento de Riscos'!#REF!,IF($B67=$A18,'Mapeamento de Riscos'!#REF!,""))))))))))))))))))))))))))))))))))))))))))))))))))</f>
        <v>Mitigar</v>
      </c>
      <c r="M18" s="230" t="str">
        <f>IF('Mapeamento de Riscos'!AI12&gt;0,(Q59&amp;" PREVENTIVO:  "&amp;'Mapeamento de Riscos'!AI12&amp;"
 ATENUANTE: "&amp;'Mapeamento de Riscos'!AK12&amp;""""),"")</f>
        <v xml:space="preserve"> PREVENTIVO:  Não há.
 ATENUANTE: Possibilidade de aditivo de prazo e/ou suspensão temporária do contrato.
Possibilidade de revisão contratual mediante a apresentação de justificativas e documentos comprobatórios."</v>
      </c>
      <c r="N18" s="230" t="str">
        <f>IF(C18='Mapeamento de Riscos'!A12,M18,IF(C18='Mapeamento de Riscos'!A13,'Matriz de Risco'!M19,IF(C18='Mapeamento de Riscos'!A14,'Matriz de Risco'!M20,IF(C18='Mapeamento de Riscos'!A15,'Matriz de Risco'!M21,IF(C18='Mapeamento de Riscos'!A16,'Matriz de Risco'!M22,IF(C18='Mapeamento de Riscos'!A17,'Matriz de Risco'!M23,IF(C18='Mapeamento de Riscos'!A18,'Matriz de Risco'!M24,IF(C18='Mapeamento de Riscos'!A19,'Matriz de Risco'!M25,IF(C18='Mapeamento de Riscos'!A20,'Matriz de Risco'!M26,IF(C18='Mapeamento de Riscos'!A21,'Matriz de Risco'!M27,IF(C18='Mapeamento de Riscos'!A22,'Matriz de Risco'!M28,IF(C18='Mapeamento de Riscos'!A23,'Matriz de Risco'!M29,IF(C18='Mapeamento de Riscos'!A24,'Matriz de Risco'!M30,IF(C18='Mapeamento de Riscos'!A25,'Matriz de Risco'!M31,IF(C18='Mapeamento de Riscos'!A26,'Matriz de Risco'!M32,IF(C18='Mapeamento de Riscos'!A27,'Matriz de Risco'!M33,IF(C18='Mapeamento de Riscos'!A28,'Matriz de Risco'!M34,IF(C18='Mapeamento de Riscos'!A29,'Matriz de Risco'!M35,IF(C18='Mapeamento de Riscos'!A30,'Matriz de Risco'!M36,IF(C18='Mapeamento de Riscos'!A31,'Matriz de Risco'!M37,IF(C18='Mapeamento de Riscos'!A32,'Matriz de Risco'!M38,IF(C18='Mapeamento de Riscos'!A33,'Matriz de Risco'!M39,IF(C18='Mapeamento de Riscos'!A34,'Matriz de Risco'!M40,IF(C18='Mapeamento de Riscos'!A35,'Matriz de Risco'!M41,IF(C18='Mapeamento de Riscos'!A36,'Matriz de Risco'!M42,IF(C18='Mapeamento de Riscos'!A37,'Matriz de Risco'!M43,IF(C18='Mapeamento de Riscos'!A38,'Matriz de Risco'!M44,IF(C18='Mapeamento de Riscos'!A39,'Matriz de Risco'!M45,IF(C18='Mapeamento de Riscos'!A40,'Matriz de Risco'!M46,IF(C18='Mapeamento de Riscos'!A41,'Matriz de Risco'!M47,IF(C18='Mapeamento de Riscos'!A42,'Matriz de Risco'!M48,IF(C18='Mapeamento de Riscos'!A43,'Matriz de Risco'!M49,IF(C18='Mapeamento de Riscos'!A44,'Matriz de Risco'!M50,IF(C18='Mapeamento de Riscos'!A45,'Matriz de Risco'!M51,IF(C18='Mapeamento de Riscos'!A46,'Matriz de Risco'!M52,IF(C18='Mapeamento de Riscos'!A47,'Matriz de Risco'!M53,IF(C18='Mapeamento de Riscos'!A48,'Matriz de Risco'!M54,IF(C18='Mapeamento de Riscos'!A49,'Matriz de Risco'!M55,IF(C18='Mapeamento de Riscos'!A50,'Matriz de Risco'!M56,IF(C18='Mapeamento de Riscos'!A51,'Matriz de Risco'!M57,IF(C18='Mapeamento de Riscos'!A52,'Matriz de Risco'!M58,IF(C18='Mapeamento de Riscos'!A53,'Matriz de Risco'!M59,IF(C18='Mapeamento de Riscos'!A54,'Matriz de Risco'!M60,IF(C18='Mapeamento de Riscos'!A55,'Matriz de Risco'!M61,IF(C18='Mapeamento de Riscos'!A56,'Matriz de Risco'!M62,IF(C18='Mapeamento de Riscos'!A57,'Matriz de Risco'!M63,""))))))))))))))))))))))))))))))))))))))))))))))</f>
        <v xml:space="preserve"> PREVENTIVO:  Definir cláusulas claras de reajuste nos contratos, com base em índices oficiais (ex: INCC, IPCA) e prazos curtos de vigência entre proposta e ordem de serviço.
 ATENUANTE: Possibilidade de reequilíbrio econômico-financeiro do contrato, mediante solicitação justificada da contratada, com análise técnica e jurídica da contratante."</v>
      </c>
    </row>
    <row r="19" spans="1:14" ht="79.900000000000006" customHeight="1" x14ac:dyDescent="0.25">
      <c r="A19" s="79">
        <v>6</v>
      </c>
      <c r="B19">
        <f>IF('Mapeamento de Riscos'!B13="Gestão contratual",(COUNT($B$14:B18))+1,"")</f>
        <v>5</v>
      </c>
      <c r="C19" s="258" t="str">
        <f>IF($B19=$A19,'Mapeamento de Riscos'!A13,IF($B20=$A19,'Mapeamento de Riscos'!A14,IF($B21=$A19,'Mapeamento de Riscos'!A15,IF($B22=$A19,'Mapeamento de Riscos'!A16,IF($B23=$A19,'Mapeamento de Riscos'!A17,IF($B24=$A19,'Mapeamento de Riscos'!A18,IF($B25=$A19,'Mapeamento de Riscos'!A19,IF($B26=$A19,'Mapeamento de Riscos'!A20,IF($B27=$A19,'Mapeamento de Riscos'!A21,IF($B28=$A19,'Mapeamento de Riscos'!A22,IF($B29=$A19,'Mapeamento de Riscos'!A23,IF($B30=$A19,'Mapeamento de Riscos'!A24,IF($B31=$A19,'Mapeamento de Riscos'!A25,IF($B32=$A19,'Mapeamento de Riscos'!A26,IF($B33=$A19,'Mapeamento de Riscos'!A27,IF($B34=$A19,'Mapeamento de Riscos'!A28,IF($B35=$A19,'Mapeamento de Riscos'!A29,IF($B36=$A19,'Mapeamento de Riscos'!A30,IF($B37=$A19,'Mapeamento de Riscos'!A31,IF($B38=$A19,'Mapeamento de Riscos'!A32,IF($B39=$A19,'Mapeamento de Riscos'!A33,IF($B40=$A19,'Mapeamento de Riscos'!A34,IF($B41=$A19,'Mapeamento de Riscos'!A35,IF($B42=$A19,'Mapeamento de Riscos'!A36,IF($B43=$A19,'Mapeamento de Riscos'!A37,IF($B44=$A19,'Mapeamento de Riscos'!A38,IF($B45=$A19,'Mapeamento de Riscos'!A39,IF($B46=$A19,'Mapeamento de Riscos'!A40,IF($B47=$A19,'Mapeamento de Riscos'!A41,IF($B48=$A19,'Mapeamento de Riscos'!A42,IF($B49=$A19,'Mapeamento de Riscos'!A43,IF($B50=$A19,'Mapeamento de Riscos'!A44,IF($B51=$A19,'Mapeamento de Riscos'!A45,IF($B52=$A19,'Mapeamento de Riscos'!A46,IF($B53=$A19,'Mapeamento de Riscos'!A47,IF($B54=$A19,'Mapeamento de Riscos'!A48,IF($B55=$A19,'Mapeamento de Riscos'!A49,IF($B56=$A19,'Mapeamento de Riscos'!A50,IF($B57=$A19,'Mapeamento de Riscos'!A51,IF($B58=$A19,'Mapeamento de Riscos'!A52,IF($B59=$A19,'Mapeamento de Riscos'!A53,IF($B60=$A19,'Mapeamento de Riscos'!A54,IF($B61=$A19,'Mapeamento de Riscos'!A55,IF($B62=$A19,'Mapeamento de Riscos'!A56,IF($B63=$A19,'Mapeamento de Riscos'!A57,IF($B64=$A19,'Mapeamento de Riscos'!#REF!,IF($B65=$A19,'Mapeamento de Riscos'!#REF!,IF($B66=$A19,'Mapeamento de Riscos'!#REF!,IF($B67=$A19,'Mapeamento de Riscos'!#REF!,IF($B68=$A19,'Mapeamento de Riscos'!#REF!,""))))))))))))))))))))))))))))))))))))))))))))))))))</f>
        <v>RC007</v>
      </c>
      <c r="D19" s="80" t="str">
        <f>IF($B19=$A19,'Mapeamento de Riscos'!B13,IF($B20=$A19,'Mapeamento de Riscos'!B14,IF($B21=$A19,'Mapeamento de Riscos'!B15,IF($B22=$A19,'Mapeamento de Riscos'!B16,IF($B23=$A19,'Mapeamento de Riscos'!B17,IF($B24=$A19,'Mapeamento de Riscos'!B18,IF($B25=$A19,'Mapeamento de Riscos'!B19,IF($B26=$A19,'Mapeamento de Riscos'!B20,IF($B27=$A19,'Mapeamento de Riscos'!B21,IF($B28=$A19,'Mapeamento de Riscos'!B22,IF($B29=$A19,'Mapeamento de Riscos'!B23,IF($B30=$A19,'Mapeamento de Riscos'!B24,IF($B31=$A19,'Mapeamento de Riscos'!B25,IF($B32=$A19,'Mapeamento de Riscos'!B26,IF($B33=$A19,'Mapeamento de Riscos'!B27,IF($B34=$A19,'Mapeamento de Riscos'!B28,IF($B35=$A19,'Mapeamento de Riscos'!B29,IF($B36=$A19,'Mapeamento de Riscos'!B30,IF($B37=$A19,'Mapeamento de Riscos'!B31,IF($B38=$A19,'Mapeamento de Riscos'!B32,IF($B39=$A19,'Mapeamento de Riscos'!B33,IF($B40=$A19,'Mapeamento de Riscos'!B34,IF($B41=$A19,'Mapeamento de Riscos'!B35,IF($B42=$A19,'Mapeamento de Riscos'!B36,IF($B43=$A19,'Mapeamento de Riscos'!B37,IF($B44=$A19,'Mapeamento de Riscos'!B38,IF($B45=$A19,'Mapeamento de Riscos'!B39,IF($B46=$A19,'Mapeamento de Riscos'!B40,IF($B47=$A19,'Mapeamento de Riscos'!B41,IF($B48=$A19,'Mapeamento de Riscos'!B42,IF($B49=$A19,'Mapeamento de Riscos'!B43,IF($B50=$A19,'Mapeamento de Riscos'!B44,IF($B51=$A19,'Mapeamento de Riscos'!B45,IF($B52=$A19,'Mapeamento de Riscos'!B46,IF($B53=$A19,'Mapeamento de Riscos'!B47,IF($B54=$A19,'Mapeamento de Riscos'!B48,IF($B55=$A19,'Mapeamento de Riscos'!B49,IF($B56=$A19,'Mapeamento de Riscos'!B50,IF($B57=$A19,'Mapeamento de Riscos'!B51,IF($B58=$A19,'Mapeamento de Riscos'!B52,IF($B59=$A19,'Mapeamento de Riscos'!B53,IF($B60=$A19,'Mapeamento de Riscos'!B54,IF($B61=$A19,'Mapeamento de Riscos'!B55,IF($B62=$A19,'Mapeamento de Riscos'!B56,IF($B63=$A19,'Mapeamento de Riscos'!B57,IF($B64=$A19,'Mapeamento de Riscos'!#REF!,IF($B65=$A19,'Mapeamento de Riscos'!#REF!,IF($B66=$A19,'Mapeamento de Riscos'!#REF!,IF($B67=$A19,'Mapeamento de Riscos'!#REF!,IF($B68=$A19,'Mapeamento de Riscos'!#REF!,""))))))))))))))))))))))))))))))))))))))))))))))))))</f>
        <v>Gestão contratual</v>
      </c>
      <c r="E19" s="231" t="str">
        <f>IF($B19=$A19,'Mapeamento de Riscos'!E13,IF($B20=$A19,'Mapeamento de Riscos'!E14,IF($B21=$A19,'Mapeamento de Riscos'!E15,IF($B22=$A19,'Mapeamento de Riscos'!E16,IF($B23=$A19,'Mapeamento de Riscos'!E17,IF($B24=$A19,'Mapeamento de Riscos'!E18,IF($B25=$A19,'Mapeamento de Riscos'!E19,IF($B26=$A19,'Mapeamento de Riscos'!E20,IF($B27=$A19,'Mapeamento de Riscos'!E21,IF($B28=$A19,'Mapeamento de Riscos'!E22,IF($B29=$A19,'Mapeamento de Riscos'!E23,IF($B30=$A19,'Mapeamento de Riscos'!E24,IF($B31=$A19,'Mapeamento de Riscos'!E25,IF($B32=$A19,'Mapeamento de Riscos'!E26,IF($B33=$A19,'Mapeamento de Riscos'!E27,IF($B34=$A19,'Mapeamento de Riscos'!E28,IF($B35=$A19,'Mapeamento de Riscos'!E29,IF($B36=$A19,'Mapeamento de Riscos'!E30,IF($B37=$A19,'Mapeamento de Riscos'!E31,IF($B38=$A19,'Mapeamento de Riscos'!E32,IF($B39=$A19,'Mapeamento de Riscos'!E33,IF($B40=$A19,'Mapeamento de Riscos'!E34,IF($B41=$A19,'Mapeamento de Riscos'!E35,IF($B42=$A19,'Mapeamento de Riscos'!E36,IF($B43=$A19,'Mapeamento de Riscos'!E37,IF($B44=$A19,'Mapeamento de Riscos'!E38,IF($B45=$A19,'Mapeamento de Riscos'!E39,IF($B46=$A19,'Mapeamento de Riscos'!E40,IF($B47=$A19,'Mapeamento de Riscos'!E41,IF($B48=$A19,'Mapeamento de Riscos'!E42,IF($B49=$A19,'Mapeamento de Riscos'!E43,IF($B50=$A19,'Mapeamento de Riscos'!E44,IF($B51=$A19,'Mapeamento de Riscos'!E45,IF($B52=$A19,'Mapeamento de Riscos'!E46,IF($B53=$A19,'Mapeamento de Riscos'!E47,IF($B54=$A19,'Mapeamento de Riscos'!E48,IF($B55=$A19,'Mapeamento de Riscos'!E49,IF($B56=$A19,'Mapeamento de Riscos'!E50,IF($B57=$A19,'Mapeamento de Riscos'!E51,IF($B58=$A19,'Mapeamento de Riscos'!E52,IF($B59=$A19,'Mapeamento de Riscos'!E53,IF($B60=$A19,'Mapeamento de Riscos'!E54,IF($B61=$A19,'Mapeamento de Riscos'!E55,IF($B62=$A19,'Mapeamento de Riscos'!E56,IF($B63=$A19,'Mapeamento de Riscos'!E57,IF($B64=$A19,'Mapeamento de Riscos'!#REF!,IF($B65=$A19,'Mapeamento de Riscos'!#REF!,IF($B66=$A19,'Mapeamento de Riscos'!#REF!,IF($B67=$A19,'Mapeamento de Riscos'!#REF!,IF($B68=$A19,'Mapeamento de Riscos'!#REF!,""))))))))))))))))))))))))))))))))))))))))))))))))))</f>
        <v>Alterações na legislação tributária que alterem os encargos, obrigações, escopo e os valores dos bens ou seviços previstos no contrato.</v>
      </c>
      <c r="F19" s="231" t="str">
        <f>IF($B19=$A19,'Mapeamento de Riscos'!F13,IF($B20=$A19,'Mapeamento de Riscos'!F14,IF($B21=$A19,'Mapeamento de Riscos'!F15,IF($B22=$A19,'Mapeamento de Riscos'!F16,IF($B23=$A19,'Mapeamento de Riscos'!F17,IF($B24=$A19,'Mapeamento de Riscos'!F18,IF($B25=$A19,'Mapeamento de Riscos'!F19,IF($B26=$A19,'Mapeamento de Riscos'!F20,IF($B27=$A19,'Mapeamento de Riscos'!F21,IF($B28=$A19,'Mapeamento de Riscos'!F22,IF($B29=$A19,'Mapeamento de Riscos'!F23,IF($B30=$A19,'Mapeamento de Riscos'!F24,IF($B31=$A19,'Mapeamento de Riscos'!F25,IF($B32=$A19,'Mapeamento de Riscos'!F26,IF($B33=$A19,'Mapeamento de Riscos'!F27,IF($B34=$A19,'Mapeamento de Riscos'!F28,IF($B35=$A19,'Mapeamento de Riscos'!F29,IF($B36=$A19,'Mapeamento de Riscos'!F30,IF($B37=$A19,'Mapeamento de Riscos'!F31,IF($B38=$A19,'Mapeamento de Riscos'!F32,IF($B39=$A19,'Mapeamento de Riscos'!F33,IF($B40=$A19,'Mapeamento de Riscos'!F34,IF($B41=$A19,'Mapeamento de Riscos'!F35,IF($B42=$A19,'Mapeamento de Riscos'!F36,IF($B43=$A19,'Mapeamento de Riscos'!F37,IF($B44=$A19,'Mapeamento de Riscos'!F38,IF($B45=$A19,'Mapeamento de Riscos'!F39,IF($B46=$A19,'Mapeamento de Riscos'!F40,IF($B47=$A19,'Mapeamento de Riscos'!F41,IF($B48=$A19,'Mapeamento de Riscos'!F42,IF($B49=$A19,'Mapeamento de Riscos'!F43,IF($B50=$A19,'Mapeamento de Riscos'!F44,IF($B51=$A19,'Mapeamento de Riscos'!F45,IF($B52=$A19,'Mapeamento de Riscos'!F46,IF($B53=$A19,'Mapeamento de Riscos'!F47,IF($B54=$A19,'Mapeamento de Riscos'!F48,IF($B55=$A19,'Mapeamento de Riscos'!F49,IF($B56=$A19,'Mapeamento de Riscos'!F50,IF($B57=$A19,'Mapeamento de Riscos'!F51,IF($B58=$A19,'Mapeamento de Riscos'!F52,IF($B59=$A19,'Mapeamento de Riscos'!F53,IF($B60=$A19,'Mapeamento de Riscos'!F54,IF($B61=$A19,'Mapeamento de Riscos'!F55,IF($B62=$A19,'Mapeamento de Riscos'!F56,IF($B63=$A19,'Mapeamento de Riscos'!F57,IF($B64=$A19,'Mapeamento de Riscos'!#REF!,IF($B65=$A19,'Mapeamento de Riscos'!#REF!,IF($B66=$A19,'Mapeamento de Riscos'!#REF!,IF($B67=$A19,'Mapeamento de Riscos'!#REF!,IF($B68=$A19,'Mapeamento de Riscos'!#REF!,""))))))))))))))))))))))))))))))))))))))))))))))))))</f>
        <v>Poderá ocorrer acréscimo dos custos operacionais</v>
      </c>
      <c r="G19" s="231" t="str">
        <f>IF($B19=$A19,'Mapeamento de Riscos'!H13,IF($B20=$A19,'Mapeamento de Riscos'!H14,IF($B21=$A19,'Mapeamento de Riscos'!H15,IF($B22=$A19,'Mapeamento de Riscos'!H16,IF($B23=$A19,'Mapeamento de Riscos'!H17,IF($B24=$A19,'Mapeamento de Riscos'!H18,IF($B25=$A19,'Mapeamento de Riscos'!H19,IF($B26=$A19,'Mapeamento de Riscos'!H20,IF($B27=$A19,'Mapeamento de Riscos'!H21,IF($B28=$A19,'Mapeamento de Riscos'!H22,IF($B29=$A19,'Mapeamento de Riscos'!H23,IF($B30=$A19,'Mapeamento de Riscos'!H24,IF($B31=$A19,'Mapeamento de Riscos'!H25,IF($B32=$A19,'Mapeamento de Riscos'!H26,IF($B33=$A19,'Mapeamento de Riscos'!H27,IF($B34=$A19,'Mapeamento de Riscos'!H28,IF($B35=$A19,'Mapeamento de Riscos'!H29,IF($B36=$A19,'Mapeamento de Riscos'!H30,IF($B37=$A19,'Mapeamento de Riscos'!H31,IF($B38=$A19,'Mapeamento de Riscos'!H32,IF($B39=$A19,'Mapeamento de Riscos'!H33,IF($B40=$A19,'Mapeamento de Riscos'!H34,IF($B41=$A19,'Mapeamento de Riscos'!H35,IF($B42=$A19,'Mapeamento de Riscos'!H36,IF($B43=$A19,'Mapeamento de Riscos'!H37,IF($B44=$A19,'Mapeamento de Riscos'!H38,IF($B45=$A19,'Mapeamento de Riscos'!H39,IF($B46=$A19,'Mapeamento de Riscos'!H40,IF($B47=$A19,'Mapeamento de Riscos'!H41,IF($B48=$A19,'Mapeamento de Riscos'!H42,IF($B49=$A19,'Mapeamento de Riscos'!H43,IF($B50=$A19,'Mapeamento de Riscos'!H44,IF($B51=$A19,'Mapeamento de Riscos'!H45,IF($B52=$A19,'Mapeamento de Riscos'!H46,IF($B53=$A19,'Mapeamento de Riscos'!H47,IF($B54=$A19,'Mapeamento de Riscos'!H48,IF($B55=$A19,'Mapeamento de Riscos'!H49,IF($B56=$A19,'Mapeamento de Riscos'!H50,IF($B57=$A19,'Mapeamento de Riscos'!H51,IF($B58=$A19,'Mapeamento de Riscos'!H52,IF($B59=$A19,'Mapeamento de Riscos'!H53,IF($B60=$A19,'Mapeamento de Riscos'!H54,IF($B61=$A19,'Mapeamento de Riscos'!H55,IF($B62=$A19,'Mapeamento de Riscos'!H56,IF($B63=$A19,'Mapeamento de Riscos'!H57,IF($B64=$A19,'Mapeamento de Riscos'!#REF!,IF($B65=$A19,'Mapeamento de Riscos'!#REF!,IF($B66=$A19,'Mapeamento de Riscos'!#REF!,IF($B67=$A19,'Mapeamento de Riscos'!#REF!,IF($B68=$A19,'Mapeamento de Riscos'!#REF!,""))))))))))))))))))))))))))))))))))))))))))))))))))</f>
        <v>1. Atraso na execução do contrato;
2. Não entrega de bens ou serviços;
3. Não implementação de ações.</v>
      </c>
      <c r="H19" s="80" t="str">
        <f>IF($B19=$A19,'Mapeamento de Riscos'!I13,IF($B20=$A19,'Mapeamento de Riscos'!I14,IF($B21=$A19,'Mapeamento de Riscos'!I15,IF($B22=$A19,'Mapeamento de Riscos'!I16,IF($B23=$A19,'Mapeamento de Riscos'!I17,IF($B24=$A19,'Mapeamento de Riscos'!I18,IF($B25=$A19,'Mapeamento de Riscos'!I19,IF($B26=$A19,'Mapeamento de Riscos'!I20,IF($B27=$A19,'Mapeamento de Riscos'!I21,IF($B28=$A19,'Mapeamento de Riscos'!I22,IF($B29=$A19,'Mapeamento de Riscos'!I23,IF($B30=$A19,'Mapeamento de Riscos'!I24,IF($B31=$A19,'Mapeamento de Riscos'!I25,IF($B32=$A19,'Mapeamento de Riscos'!I26,IF($B33=$A19,'Mapeamento de Riscos'!I27,IF($B34=$A19,'Mapeamento de Riscos'!I28,IF($B35=$A19,'Mapeamento de Riscos'!I29,IF($B36=$A19,'Mapeamento de Riscos'!I30,IF($B37=$A19,'Mapeamento de Riscos'!I31,IF($B38=$A19,'Mapeamento de Riscos'!I32,IF($B39=$A19,'Mapeamento de Riscos'!I33,IF($B40=$A19,'Mapeamento de Riscos'!I34,IF($B41=$A19,'Mapeamento de Riscos'!I35,IF($B42=$A19,'Mapeamento de Riscos'!I36,IF($B43=$A19,'Mapeamento de Riscos'!I37,IF($B44=$A19,'Mapeamento de Riscos'!I38,IF($B45=$A19,'Mapeamento de Riscos'!I39,IF($B46=$A19,'Mapeamento de Riscos'!I40,IF($B47=$A19,'Mapeamento de Riscos'!I41,IF($B48=$A19,'Mapeamento de Riscos'!I42,IF($B49=$A19,'Mapeamento de Riscos'!I43,IF($B50=$A19,'Mapeamento de Riscos'!I44,IF($B51=$A19,'Mapeamento de Riscos'!I45,IF($B52=$A19,'Mapeamento de Riscos'!I46,IF($B53=$A19,'Mapeamento de Riscos'!I47,IF($B54=$A19,'Mapeamento de Riscos'!I48,IF($B55=$A19,'Mapeamento de Riscos'!I49,IF($B56=$A19,'Mapeamento de Riscos'!I50,IF($B57=$A19,'Mapeamento de Riscos'!I51,IF($B58=$A19,'Mapeamento de Riscos'!I52,IF($B59=$A19,'Mapeamento de Riscos'!I53,IF($B60=$A19,'Mapeamento de Riscos'!I54,IF($B61=$A19,'Mapeamento de Riscos'!I55,IF($B62=$A19,'Mapeamento de Riscos'!I56,IF($B63=$A19,'Mapeamento de Riscos'!I57,IF($B64=$A19,'Mapeamento de Riscos'!#REF!,IF($B65=$A19,'Mapeamento de Riscos'!#REF!,IF($B66=$A19,'Mapeamento de Riscos'!#REF!,IF($B67=$A19,'Mapeamento de Riscos'!#REF!,IF($B68=$A19,'Mapeamento de Riscos'!#REF!,""))))))))))))))))))))))))))))))))))))))))))))))))))</f>
        <v>Compartilhado</v>
      </c>
      <c r="I19" s="80" t="str">
        <f>IF($B19=$A19,'Mapeamento de Riscos'!J13,IF($B20=$A19,'Mapeamento de Riscos'!J14,IF($B21=$A19,'Mapeamento de Riscos'!J15,IF($B22=$A19,'Mapeamento de Riscos'!J16,IF($B23=$A19,'Mapeamento de Riscos'!J17,IF($B24=$A19,'Mapeamento de Riscos'!J18,IF($B25=$A19,'Mapeamento de Riscos'!J19,IF($B26=$A19,'Mapeamento de Riscos'!J20,IF($B27=$A19,'Mapeamento de Riscos'!J21,IF($B28=$A19,'Mapeamento de Riscos'!J22,IF($B29=$A19,'Mapeamento de Riscos'!J23,IF($B30=$A19,'Mapeamento de Riscos'!J24,IF($B31=$A19,'Mapeamento de Riscos'!J25,IF($B32=$A19,'Mapeamento de Riscos'!J26,IF($B33=$A19,'Mapeamento de Riscos'!J27,IF($B34=$A19,'Mapeamento de Riscos'!J28,IF($B35=$A19,'Mapeamento de Riscos'!J29,IF($B36=$A19,'Mapeamento de Riscos'!J30,IF($B37=$A19,'Mapeamento de Riscos'!J31,IF($B38=$A19,'Mapeamento de Riscos'!J32,IF($B39=$A19,'Mapeamento de Riscos'!J33,IF($B40=$A19,'Mapeamento de Riscos'!J34,IF($B41=$A19,'Mapeamento de Riscos'!J35,IF($B42=$A19,'Mapeamento de Riscos'!J36,IF($B43=$A19,'Mapeamento de Riscos'!J37,IF($B44=$A19,'Mapeamento de Riscos'!J38,IF($B45=$A19,'Mapeamento de Riscos'!J39,IF($B46=$A19,'Mapeamento de Riscos'!J40,IF($B47=$A19,'Mapeamento de Riscos'!J41,IF($B48=$A19,'Mapeamento de Riscos'!J42,IF($B49=$A19,'Mapeamento de Riscos'!J43,IF($B50=$A19,'Mapeamento de Riscos'!J44,IF($B51=$A19,'Mapeamento de Riscos'!J45,IF($B52=$A19,'Mapeamento de Riscos'!J46,IF($B53=$A19,'Mapeamento de Riscos'!J47,IF($B54=$A19,'Mapeamento de Riscos'!J48,IF($B55=$A19,'Mapeamento de Riscos'!J49,IF($B56=$A19,'Mapeamento de Riscos'!J50,IF($B57=$A19,'Mapeamento de Riscos'!J51,IF($B58=$A19,'Mapeamento de Riscos'!J52,IF($B59=$A19,'Mapeamento de Riscos'!J53,IF($B60=$A19,'Mapeamento de Riscos'!J54,IF($B61=$A19,'Mapeamento de Riscos'!J55,IF($B62=$A19,'Mapeamento de Riscos'!J56,IF($B63=$A19,'Mapeamento de Riscos'!J57,IF($B64=$A19,'Mapeamento de Riscos'!#REF!,IF($B65=$A19,'Mapeamento de Riscos'!#REF!,IF($B66=$A19,'Mapeamento de Riscos'!#REF!,IF($B67=$A19,'Mapeamento de Riscos'!#REF!,IF($B68=$A19,'Mapeamento de Riscos'!#REF!,""))))))))))))))))))))))))))))))))))))))))))))))))))</f>
        <v>1- Muito baixa</v>
      </c>
      <c r="J19" s="80" t="str">
        <f>IF($B19=$A19,'Mapeamento de Riscos'!V13,IF($B20=$A19,'Mapeamento de Riscos'!V14,IF($B21=$A19,'Mapeamento de Riscos'!V15,IF($B22=$A19,'Mapeamento de Riscos'!V16,IF($B23=$A19,'Mapeamento de Riscos'!V17,IF($B24=$A19,'Mapeamento de Riscos'!V18,IF($B25=$A19,'Mapeamento de Riscos'!V19,IF($B26=$A19,'Mapeamento de Riscos'!V20,IF($B27=$A19,'Mapeamento de Riscos'!V21,IF($B28=$A19,'Mapeamento de Riscos'!V22,IF($B29=$A19,'Mapeamento de Riscos'!V23,IF($B30=$A19,'Mapeamento de Riscos'!V24,IF($B31=$A19,'Mapeamento de Riscos'!V25,IF($B32=$A19,'Mapeamento de Riscos'!V26,IF($B33=$A19,'Mapeamento de Riscos'!V27,IF($B34=$A19,'Mapeamento de Riscos'!V28,IF($B35=$A19,'Mapeamento de Riscos'!V29,IF($B36=$A19,'Mapeamento de Riscos'!V30,IF($B37=$A19,'Mapeamento de Riscos'!V31,IF($B38=$A19,'Mapeamento de Riscos'!V32,IF($B39=$A19,'Mapeamento de Riscos'!V33,IF($B40=$A19,'Mapeamento de Riscos'!V34,IF($B41=$A19,'Mapeamento de Riscos'!V35,IF($B42=$A19,'Mapeamento de Riscos'!V36,IF($B43=$A19,'Mapeamento de Riscos'!V37,IF($B44=$A19,'Mapeamento de Riscos'!V38,IF($B45=$A19,'Mapeamento de Riscos'!V39,IF($B46=$A19,'Mapeamento de Riscos'!V40,IF($B47=$A19,'Mapeamento de Riscos'!V41,IF($B48=$A19,'Mapeamento de Riscos'!V42,IF($B49=$A19,'Mapeamento de Riscos'!V43,IF($B50=$A19,'Mapeamento de Riscos'!V44,IF($B51=$A19,'Mapeamento de Riscos'!V45,IF($B52=$A19,'Mapeamento de Riscos'!V46,IF($B53=$A19,'Mapeamento de Riscos'!V47,IF($B54=$A19,'Mapeamento de Riscos'!V48,IF($B55=$A19,'Mapeamento de Riscos'!V49,IF($B56=$A19,'Mapeamento de Riscos'!V50,IF($B57=$A19,'Mapeamento de Riscos'!V51,IF($B58=$A19,'Mapeamento de Riscos'!V52,IF($B59=$A19,'Mapeamento de Riscos'!V53,IF($B60=$A19,'Mapeamento de Riscos'!V54,IF($B61=$A19,'Mapeamento de Riscos'!V55,IF($B62=$A19,'Mapeamento de Riscos'!V56,IF($B63=$A19,'Mapeamento de Riscos'!V57,IF($B64=$A19,'Mapeamento de Riscos'!#REF!,IF($B65=$A19,'Mapeamento de Riscos'!#REF!,IF($B66=$A19,'Mapeamento de Riscos'!#REF!,IF($B67=$A19,'Mapeamento de Riscos'!#REF!,IF($B68=$A19,'Mapeamento de Riscos'!#REF!,""))))))))))))))))))))))))))))))))))))))))))))))))))</f>
        <v>3- Moderado</v>
      </c>
      <c r="K19" s="80" t="str">
        <f>IF($B19=$A19,'Mapeamento de Riscos'!AG13,IF($B20=$A19,'Mapeamento de Riscos'!AG14,IF($B21=$A19,'Mapeamento de Riscos'!AG15,IF($B22=$A19,'Mapeamento de Riscos'!AG16,IF($B23=$A19,'Mapeamento de Riscos'!AG17,IF($B24=$A19,'Mapeamento de Riscos'!AG18,IF($B25=$A19,'Mapeamento de Riscos'!AG19,IF($B26=$A19,'Mapeamento de Riscos'!AG20,IF($B27=$A19,'Mapeamento de Riscos'!AG21,IF($B28=$A19,'Mapeamento de Riscos'!AG22,IF($B29=$A19,'Mapeamento de Riscos'!AG23,IF($B30=$A19,'Mapeamento de Riscos'!AG24,IF($B31=$A19,'Mapeamento de Riscos'!AG25,IF($B32=$A19,'Mapeamento de Riscos'!AG26,IF($B33=$A19,'Mapeamento de Riscos'!AG27,IF($B34=$A19,'Mapeamento de Riscos'!AG28,IF($B35=$A19,'Mapeamento de Riscos'!AG29,IF($B36=$A19,'Mapeamento de Riscos'!AG30,IF($B37=$A19,'Mapeamento de Riscos'!AG31,IF($B38=$A19,'Mapeamento de Riscos'!AG32,IF($B39=$A19,'Mapeamento de Riscos'!AG33,IF($B40=$A19,'Mapeamento de Riscos'!AG34,IF($B41=$A19,'Mapeamento de Riscos'!AG35,IF($B42=$A19,'Mapeamento de Riscos'!AG36,IF($B43=$A19,'Mapeamento de Riscos'!AG37,IF($B44=$A19,'Mapeamento de Riscos'!AG38,IF($B45=$A19,'Mapeamento de Riscos'!AG39,IF($B46=$A19,'Mapeamento de Riscos'!AG40,IF($B47=$A19,'Mapeamento de Riscos'!AG41,IF($B48=$A19,'Mapeamento de Riscos'!AG42,IF($B49=$A19,'Mapeamento de Riscos'!AG43,IF($B50=$A19,'Mapeamento de Riscos'!AG44,IF($B51=$A19,'Mapeamento de Riscos'!AG45,IF($B52=$A19,'Mapeamento de Riscos'!AG46,IF($B53=$A19,'Mapeamento de Riscos'!AG47,IF($B54=$A19,'Mapeamento de Riscos'!AG48,IF($B55=$A19,'Mapeamento de Riscos'!AG49,IF($B56=$A19,'Mapeamento de Riscos'!AG50,IF($B57=$A19,'Mapeamento de Riscos'!AG51,IF($B58=$A19,'Mapeamento de Riscos'!AG52,IF($B59=$A19,'Mapeamento de Riscos'!AG53,IF($B60=$A19,'Mapeamento de Riscos'!AG54,IF($B61=$A19,'Mapeamento de Riscos'!AG55,IF($B62=$A19,'Mapeamento de Riscos'!AG56,IF($B63=$A19,'Mapeamento de Riscos'!AG57,IF($B64=$A19,'Mapeamento de Riscos'!#REF!,IF($B65=$A19,'Mapeamento de Riscos'!#REF!,IF($B66=$A19,'Mapeamento de Riscos'!#REF!,IF($B67=$A19,'Mapeamento de Riscos'!#REF!,IF($B68=$A19,'Mapeamento de Riscos'!#REF!,""))))))))))))))))))))))))))))))))))))))))))))))))))</f>
        <v>Risco Moderado</v>
      </c>
      <c r="L19" s="80" t="str">
        <f>IF($B19=$A19,'Mapeamento de Riscos'!AH13,IF($B20=$A19,'Mapeamento de Riscos'!AH14,IF($B21=$A19,'Mapeamento de Riscos'!AH15,IF($B22=$A19,'Mapeamento de Riscos'!AH16,IF($B23=$A19,'Mapeamento de Riscos'!AH17,IF($B24=$A19,'Mapeamento de Riscos'!AH18,IF($B25=$A19,'Mapeamento de Riscos'!AH19,IF($B26=$A19,'Mapeamento de Riscos'!AH20,IF($B27=$A19,'Mapeamento de Riscos'!AH21,IF($B28=$A19,'Mapeamento de Riscos'!AH22,IF($B29=$A19,'Mapeamento de Riscos'!AH23,IF($B30=$A19,'Mapeamento de Riscos'!AH24,IF($B31=$A19,'Mapeamento de Riscos'!AH25,IF($B32=$A19,'Mapeamento de Riscos'!AH26,IF($B33=$A19,'Mapeamento de Riscos'!AH27,IF($B34=$A19,'Mapeamento de Riscos'!AH28,IF($B35=$A19,'Mapeamento de Riscos'!AH29,IF($B36=$A19,'Mapeamento de Riscos'!AH30,IF($B37=$A19,'Mapeamento de Riscos'!AH31,IF($B38=$A19,'Mapeamento de Riscos'!AH32,IF($B39=$A19,'Mapeamento de Riscos'!AH33,IF($B40=$A19,'Mapeamento de Riscos'!AH34,IF($B41=$A19,'Mapeamento de Riscos'!AH35,IF($B42=$A19,'Mapeamento de Riscos'!AH36,IF($B43=$A19,'Mapeamento de Riscos'!AH37,IF($B44=$A19,'Mapeamento de Riscos'!AH38,IF($B45=$A19,'Mapeamento de Riscos'!AH39,IF($B46=$A19,'Mapeamento de Riscos'!AH40,IF($B47=$A19,'Mapeamento de Riscos'!AH41,IF($B48=$A19,'Mapeamento de Riscos'!AH42,IF($B49=$A19,'Mapeamento de Riscos'!AH43,IF($B50=$A19,'Mapeamento de Riscos'!AH44,IF($B51=$A19,'Mapeamento de Riscos'!AH45,IF($B52=$A19,'Mapeamento de Riscos'!AH46,IF($B53=$A19,'Mapeamento de Riscos'!AH47,IF($B54=$A19,'Mapeamento de Riscos'!AH48,IF($B55=$A19,'Mapeamento de Riscos'!AH49,IF($B56=$A19,'Mapeamento de Riscos'!AH50,IF($B57=$A19,'Mapeamento de Riscos'!AH51,IF($B58=$A19,'Mapeamento de Riscos'!AH52,IF($B59=$A19,'Mapeamento de Riscos'!AH53,IF($B60=$A19,'Mapeamento de Riscos'!AH54,IF($B61=$A19,'Mapeamento de Riscos'!AH55,IF($B62=$A19,'Mapeamento de Riscos'!AH56,IF($B63=$A19,'Mapeamento de Riscos'!AH57,IF($B64=$A19,'Mapeamento de Riscos'!#REF!,IF($B65=$A19,'Mapeamento de Riscos'!#REF!,IF($B66=$A19,'Mapeamento de Riscos'!#REF!,IF($B67=$A19,'Mapeamento de Riscos'!#REF!,IF($B68=$A19,'Mapeamento de Riscos'!#REF!,""))))))))))))))))))))))))))))))))))))))))))))))))))</f>
        <v>Aceitar</v>
      </c>
      <c r="M19" s="230" t="str">
        <f>IF('Mapeamento de Riscos'!AI13&gt;0,(Q60&amp;" PREVENTIVO:  "&amp;'Mapeamento de Riscos'!AI13&amp;"
 ATENUANTE: "&amp;'Mapeamento de Riscos'!AK13&amp;""""),"")</f>
        <v xml:space="preserve"> PREVENTIVO:  Definir cláusulas claras de reajuste nos contratos, com base em índices oficiais (ex: INCC, IPCA) e prazos curtos de vigência entre proposta e ordem de serviço.
 ATENUANTE: Possibilidade de reequilíbrio econômico-financeiro do contrato, mediante solicitação justificada da contratada, com análise técnica e jurídica da contratante."</v>
      </c>
      <c r="N19" s="230" t="str">
        <f>IF(C19='Mapeamento de Riscos'!A13,M19,IF(C19='Mapeamento de Riscos'!A14,'Matriz de Risco'!M20,IF(C19='Mapeamento de Riscos'!A15,'Matriz de Risco'!M21,IF(C19='Mapeamento de Riscos'!A16,'Matriz de Risco'!M22,IF(C19='Mapeamento de Riscos'!A17,'Matriz de Risco'!M23,IF(C19='Mapeamento de Riscos'!A18,'Matriz de Risco'!M24,IF(C19='Mapeamento de Riscos'!A19,'Matriz de Risco'!M25,IF(C19='Mapeamento de Riscos'!A20,'Matriz de Risco'!M26,IF(C19='Mapeamento de Riscos'!A21,'Matriz de Risco'!M27,IF(C19='Mapeamento de Riscos'!A22,'Matriz de Risco'!M28,IF(C19='Mapeamento de Riscos'!A23,'Matriz de Risco'!M29,IF(C19='Mapeamento de Riscos'!A24,'Matriz de Risco'!M30,IF(C19='Mapeamento de Riscos'!A25,'Matriz de Risco'!M31,IF(C19='Mapeamento de Riscos'!A26,'Matriz de Risco'!M32,IF(C19='Mapeamento de Riscos'!A27,'Matriz de Risco'!M33,IF(C19='Mapeamento de Riscos'!A28,'Matriz de Risco'!M34,IF(C19='Mapeamento de Riscos'!A29,'Matriz de Risco'!M35,IF(C19='Mapeamento de Riscos'!A30,'Matriz de Risco'!M36,IF(C19='Mapeamento de Riscos'!A31,'Matriz de Risco'!M37,IF(C19='Mapeamento de Riscos'!A32,'Matriz de Risco'!M38,IF(C19='Mapeamento de Riscos'!A33,'Matriz de Risco'!M39,IF(C19='Mapeamento de Riscos'!A34,'Matriz de Risco'!M40,IF(C19='Mapeamento de Riscos'!A35,'Matriz de Risco'!M41,IF(C19='Mapeamento de Riscos'!A36,'Matriz de Risco'!M42,IF(C19='Mapeamento de Riscos'!A37,'Matriz de Risco'!M43,IF(C19='Mapeamento de Riscos'!A38,'Matriz de Risco'!M44,IF(C19='Mapeamento de Riscos'!A39,'Matriz de Risco'!M45,IF(C19='Mapeamento de Riscos'!A40,'Matriz de Risco'!M46,IF(C19='Mapeamento de Riscos'!A41,'Matriz de Risco'!M47,IF(C19='Mapeamento de Riscos'!A42,'Matriz de Risco'!M48,IF(C19='Mapeamento de Riscos'!A43,'Matriz de Risco'!M49,IF(C19='Mapeamento de Riscos'!A44,'Matriz de Risco'!M50,IF(C19='Mapeamento de Riscos'!A45,'Matriz de Risco'!M51,IF(C19='Mapeamento de Riscos'!A46,'Matriz de Risco'!M52,IF(C19='Mapeamento de Riscos'!A47,'Matriz de Risco'!M53,IF(C19='Mapeamento de Riscos'!A48,'Matriz de Risco'!M54,IF(C19='Mapeamento de Riscos'!A49,'Matriz de Risco'!M55,IF(C19='Mapeamento de Riscos'!A50,'Matriz de Risco'!M56,IF(C19='Mapeamento de Riscos'!A51,'Matriz de Risco'!M57,IF(C19='Mapeamento de Riscos'!A52,'Matriz de Risco'!M58,IF(C19='Mapeamento de Riscos'!A53,'Matriz de Risco'!M59,IF(C19='Mapeamento de Riscos'!A54,'Matriz de Risco'!M60,IF(C19='Mapeamento de Riscos'!A55,'Matriz de Risco'!M61,IF(C19='Mapeamento de Riscos'!A56,'Matriz de Risco'!M62,IF(C19='Mapeamento de Riscos'!A57,'Matriz de Risco'!M63,"")))))))))))))))))))))))))))))))))))))))))))))</f>
        <v xml:space="preserve"> PREVENTIVO:  Não há.
 ATENUANTE: Não há."</v>
      </c>
    </row>
    <row r="20" spans="1:14" ht="79.900000000000006" customHeight="1" x14ac:dyDescent="0.25">
      <c r="A20" s="79">
        <v>7</v>
      </c>
      <c r="B20">
        <f>IF('Mapeamento de Riscos'!B14="Gestão contratual",(COUNT($B$14:B19))+1,"")</f>
        <v>6</v>
      </c>
      <c r="C20" s="258" t="str">
        <f>IF($B20=$A20,'Mapeamento de Riscos'!A14,IF($B21=$A20,'Mapeamento de Riscos'!A15,IF($B22=$A20,'Mapeamento de Riscos'!A16,IF($B23=$A20,'Mapeamento de Riscos'!A17,IF($B24=$A20,'Mapeamento de Riscos'!A18,IF($B25=$A20,'Mapeamento de Riscos'!A19,IF($B26=$A20,'Mapeamento de Riscos'!A20,IF($B27=$A20,'Mapeamento de Riscos'!A21,IF($B28=$A20,'Mapeamento de Riscos'!A22,IF($B29=$A20,'Mapeamento de Riscos'!A23,IF($B30=$A20,'Mapeamento de Riscos'!A24,IF($B31=$A20,'Mapeamento de Riscos'!A25,IF($B32=$A20,'Mapeamento de Riscos'!A26,IF($B33=$A20,'Mapeamento de Riscos'!A27,IF($B34=$A20,'Mapeamento de Riscos'!A28,IF($B35=$A20,'Mapeamento de Riscos'!A29,IF($B36=$A20,'Mapeamento de Riscos'!A30,IF($B37=$A20,'Mapeamento de Riscos'!A31,IF($B38=$A20,'Mapeamento de Riscos'!A32,IF($B39=$A20,'Mapeamento de Riscos'!A33,IF($B40=$A20,'Mapeamento de Riscos'!A34,IF($B41=$A20,'Mapeamento de Riscos'!A35,IF($B42=$A20,'Mapeamento de Riscos'!A36,IF($B43=$A20,'Mapeamento de Riscos'!A37,IF($B44=$A20,'Mapeamento de Riscos'!A38,IF($B45=$A20,'Mapeamento de Riscos'!A39,IF($B46=$A20,'Mapeamento de Riscos'!A40,IF($B47=$A20,'Mapeamento de Riscos'!A41,IF($B48=$A20,'Mapeamento de Riscos'!A42,IF($B49=$A20,'Mapeamento de Riscos'!A43,IF($B50=$A20,'Mapeamento de Riscos'!A44,IF($B51=$A20,'Mapeamento de Riscos'!A45,IF($B52=$A20,'Mapeamento de Riscos'!A46,IF($B53=$A20,'Mapeamento de Riscos'!A47,IF($B54=$A20,'Mapeamento de Riscos'!A48,IF($B55=$A20,'Mapeamento de Riscos'!A49,IF($B56=$A20,'Mapeamento de Riscos'!A50,IF($B57=$A20,'Mapeamento de Riscos'!A51,IF($B58=$A20,'Mapeamento de Riscos'!A52,IF($B59=$A20,'Mapeamento de Riscos'!A53,IF($B60=$A20,'Mapeamento de Riscos'!A54,IF($B61=$A20,'Mapeamento de Riscos'!A55,IF($B62=$A20,'Mapeamento de Riscos'!A56,IF($B63=$A20,'Mapeamento de Riscos'!A57,IF($B64=$A20,'Mapeamento de Riscos'!#REF!,IF($B65=$A20,'Mapeamento de Riscos'!#REF!,IF($B66=$A20,'Mapeamento de Riscos'!#REF!,IF($B67=$A20,'Mapeamento de Riscos'!#REF!,IF($B68=$A20,'Mapeamento de Riscos'!#REF!,IF($B69=$A20,'Mapeamento de Riscos'!#REF!,""))))))))))))))))))))))))))))))))))))))))))))))))))</f>
        <v>RC008</v>
      </c>
      <c r="D20" s="80" t="str">
        <f>IF($B20=$A20,'Mapeamento de Riscos'!B14,IF($B21=$A20,'Mapeamento de Riscos'!B15,IF($B22=$A20,'Mapeamento de Riscos'!B16,IF($B23=$A20,'Mapeamento de Riscos'!B17,IF($B24=$A20,'Mapeamento de Riscos'!B18,IF($B25=$A20,'Mapeamento de Riscos'!B19,IF($B26=$A20,'Mapeamento de Riscos'!B20,IF($B27=$A20,'Mapeamento de Riscos'!B21,IF($B28=$A20,'Mapeamento de Riscos'!B22,IF($B29=$A20,'Mapeamento de Riscos'!B23,IF($B30=$A20,'Mapeamento de Riscos'!B24,IF($B31=$A20,'Mapeamento de Riscos'!B25,IF($B32=$A20,'Mapeamento de Riscos'!B26,IF($B33=$A20,'Mapeamento de Riscos'!B27,IF($B34=$A20,'Mapeamento de Riscos'!B28,IF($B35=$A20,'Mapeamento de Riscos'!B29,IF($B36=$A20,'Mapeamento de Riscos'!B30,IF($B37=$A20,'Mapeamento de Riscos'!B31,IF($B38=$A20,'Mapeamento de Riscos'!B32,IF($B39=$A20,'Mapeamento de Riscos'!B33,IF($B40=$A20,'Mapeamento de Riscos'!B34,IF($B41=$A20,'Mapeamento de Riscos'!B35,IF($B42=$A20,'Mapeamento de Riscos'!B36,IF($B43=$A20,'Mapeamento de Riscos'!B37,IF($B44=$A20,'Mapeamento de Riscos'!B38,IF($B45=$A20,'Mapeamento de Riscos'!B39,IF($B46=$A20,'Mapeamento de Riscos'!B40,IF($B47=$A20,'Mapeamento de Riscos'!B41,IF($B48=$A20,'Mapeamento de Riscos'!B42,IF($B49=$A20,'Mapeamento de Riscos'!B43,IF($B50=$A20,'Mapeamento de Riscos'!B44,IF($B51=$A20,'Mapeamento de Riscos'!B45,IF($B52=$A20,'Mapeamento de Riscos'!B46,IF($B53=$A20,'Mapeamento de Riscos'!B47,IF($B54=$A20,'Mapeamento de Riscos'!B48,IF($B55=$A20,'Mapeamento de Riscos'!B49,IF($B56=$A20,'Mapeamento de Riscos'!B50,IF($B57=$A20,'Mapeamento de Riscos'!B51,IF($B58=$A20,'Mapeamento de Riscos'!B52,IF($B59=$A20,'Mapeamento de Riscos'!B53,IF($B60=$A20,'Mapeamento de Riscos'!B54,IF($B61=$A20,'Mapeamento de Riscos'!B55,IF($B62=$A20,'Mapeamento de Riscos'!B56,IF($B63=$A20,'Mapeamento de Riscos'!B57,IF($B64=$A20,'Mapeamento de Riscos'!#REF!,IF($B65=$A20,'Mapeamento de Riscos'!#REF!,IF($B66=$A20,'Mapeamento de Riscos'!#REF!,IF($B67=$A20,'Mapeamento de Riscos'!#REF!,IF($B68=$A20,'Mapeamento de Riscos'!#REF!,IF($B69=$A20,'Mapeamento de Riscos'!#REF!,""))))))))))))))))))))))))))))))))))))))))))))))))))</f>
        <v>Gestão contratual</v>
      </c>
      <c r="E20" s="231" t="str">
        <f>IF($B20=$A20,'Mapeamento de Riscos'!E14,IF($B21=$A20,'Mapeamento de Riscos'!E15,IF($B22=$A20,'Mapeamento de Riscos'!E16,IF($B23=$A20,'Mapeamento de Riscos'!E17,IF($B24=$A20,'Mapeamento de Riscos'!E18,IF($B25=$A20,'Mapeamento de Riscos'!E19,IF($B26=$A20,'Mapeamento de Riscos'!E20,IF($B27=$A20,'Mapeamento de Riscos'!E21,IF($B28=$A20,'Mapeamento de Riscos'!E22,IF($B29=$A20,'Mapeamento de Riscos'!E23,IF($B30=$A20,'Mapeamento de Riscos'!E24,IF($B31=$A20,'Mapeamento de Riscos'!E25,IF($B32=$A20,'Mapeamento de Riscos'!E26,IF($B33=$A20,'Mapeamento de Riscos'!E27,IF($B34=$A20,'Mapeamento de Riscos'!E28,IF($B35=$A20,'Mapeamento de Riscos'!E29,IF($B36=$A20,'Mapeamento de Riscos'!E30,IF($B37=$A20,'Mapeamento de Riscos'!E31,IF($B38=$A20,'Mapeamento de Riscos'!E32,IF($B39=$A20,'Mapeamento de Riscos'!E33,IF($B40=$A20,'Mapeamento de Riscos'!E34,IF($B41=$A20,'Mapeamento de Riscos'!E35,IF($B42=$A20,'Mapeamento de Riscos'!E36,IF($B43=$A20,'Mapeamento de Riscos'!E37,IF($B44=$A20,'Mapeamento de Riscos'!E38,IF($B45=$A20,'Mapeamento de Riscos'!E39,IF($B46=$A20,'Mapeamento de Riscos'!E40,IF($B47=$A20,'Mapeamento de Riscos'!E41,IF($B48=$A20,'Mapeamento de Riscos'!E42,IF($B49=$A20,'Mapeamento de Riscos'!E43,IF($B50=$A20,'Mapeamento de Riscos'!E44,IF($B51=$A20,'Mapeamento de Riscos'!E45,IF($B52=$A20,'Mapeamento de Riscos'!E46,IF($B53=$A20,'Mapeamento de Riscos'!E47,IF($B54=$A20,'Mapeamento de Riscos'!E48,IF($B55=$A20,'Mapeamento de Riscos'!E49,IF($B56=$A20,'Mapeamento de Riscos'!E50,IF($B57=$A20,'Mapeamento de Riscos'!E51,IF($B58=$A20,'Mapeamento de Riscos'!E52,IF($B59=$A20,'Mapeamento de Riscos'!E53,IF($B60=$A20,'Mapeamento de Riscos'!E54,IF($B61=$A20,'Mapeamento de Riscos'!E55,IF($B62=$A20,'Mapeamento de Riscos'!E56,IF($B63=$A20,'Mapeamento de Riscos'!E57,IF($B64=$A20,'Mapeamento de Riscos'!#REF!,IF($B65=$A20,'Mapeamento de Riscos'!#REF!,IF($B66=$A20,'Mapeamento de Riscos'!#REF!,IF($B67=$A20,'Mapeamento de Riscos'!#REF!,IF($B68=$A20,'Mapeamento de Riscos'!#REF!,IF($B69=$A20,'Mapeamento de Riscos'!#REF!,""))))))))))))))))))))))))))))))))))))))))))))))))))</f>
        <v>Greve ou paralisações de fornecedores ou prestadores de serviço. Ex: caminhoneiros, fabricantes, setor de transportes.</v>
      </c>
      <c r="F20" s="231" t="str">
        <f>IF($B20=$A20,'Mapeamento de Riscos'!F14,IF($B21=$A20,'Mapeamento de Riscos'!F15,IF($B22=$A20,'Mapeamento de Riscos'!F16,IF($B23=$A20,'Mapeamento de Riscos'!F17,IF($B24=$A20,'Mapeamento de Riscos'!F18,IF($B25=$A20,'Mapeamento de Riscos'!F19,IF($B26=$A20,'Mapeamento de Riscos'!F20,IF($B27=$A20,'Mapeamento de Riscos'!F21,IF($B28=$A20,'Mapeamento de Riscos'!F22,IF($B29=$A20,'Mapeamento de Riscos'!F23,IF($B30=$A20,'Mapeamento de Riscos'!F24,IF($B31=$A20,'Mapeamento de Riscos'!F25,IF($B32=$A20,'Mapeamento de Riscos'!F26,IF($B33=$A20,'Mapeamento de Riscos'!F27,IF($B34=$A20,'Mapeamento de Riscos'!F28,IF($B35=$A20,'Mapeamento de Riscos'!F29,IF($B36=$A20,'Mapeamento de Riscos'!F30,IF($B37=$A20,'Mapeamento de Riscos'!F31,IF($B38=$A20,'Mapeamento de Riscos'!F32,IF($B39=$A20,'Mapeamento de Riscos'!F33,IF($B40=$A20,'Mapeamento de Riscos'!F34,IF($B41=$A20,'Mapeamento de Riscos'!F35,IF($B42=$A20,'Mapeamento de Riscos'!F36,IF($B43=$A20,'Mapeamento de Riscos'!F37,IF($B44=$A20,'Mapeamento de Riscos'!F38,IF($B45=$A20,'Mapeamento de Riscos'!F39,IF($B46=$A20,'Mapeamento de Riscos'!F40,IF($B47=$A20,'Mapeamento de Riscos'!F41,IF($B48=$A20,'Mapeamento de Riscos'!F42,IF($B49=$A20,'Mapeamento de Riscos'!F43,IF($B50=$A20,'Mapeamento de Riscos'!F44,IF($B51=$A20,'Mapeamento de Riscos'!F45,IF($B52=$A20,'Mapeamento de Riscos'!F46,IF($B53=$A20,'Mapeamento de Riscos'!F47,IF($B54=$A20,'Mapeamento de Riscos'!F48,IF($B55=$A20,'Mapeamento de Riscos'!F49,IF($B56=$A20,'Mapeamento de Riscos'!F50,IF($B57=$A20,'Mapeamento de Riscos'!F51,IF($B58=$A20,'Mapeamento de Riscos'!F52,IF($B59=$A20,'Mapeamento de Riscos'!F53,IF($B60=$A20,'Mapeamento de Riscos'!F54,IF($B61=$A20,'Mapeamento de Riscos'!F55,IF($B62=$A20,'Mapeamento de Riscos'!F56,IF($B63=$A20,'Mapeamento de Riscos'!F57,IF($B64=$A20,'Mapeamento de Riscos'!#REF!,IF($B65=$A20,'Mapeamento de Riscos'!#REF!,IF($B66=$A20,'Mapeamento de Riscos'!#REF!,IF($B67=$A20,'Mapeamento de Riscos'!#REF!,IF($B68=$A20,'Mapeamento de Riscos'!#REF!,IF($B69=$A20,'Mapeamento de Riscos'!#REF!,""))))))))))))))))))))))))))))))))))))))))))))))))))</f>
        <v>Poderá ocorrer imprevisibilidade na aquisição ou/e entrega de bens e serviços</v>
      </c>
      <c r="G20" s="231" t="str">
        <f>IF($B20=$A20,'Mapeamento de Riscos'!H14,IF($B21=$A20,'Mapeamento de Riscos'!H15,IF($B22=$A20,'Mapeamento de Riscos'!H16,IF($B23=$A20,'Mapeamento de Riscos'!H17,IF($B24=$A20,'Mapeamento de Riscos'!H18,IF($B25=$A20,'Mapeamento de Riscos'!H19,IF($B26=$A20,'Mapeamento de Riscos'!H20,IF($B27=$A20,'Mapeamento de Riscos'!H21,IF($B28=$A20,'Mapeamento de Riscos'!H22,IF($B29=$A20,'Mapeamento de Riscos'!H23,IF($B30=$A20,'Mapeamento de Riscos'!H24,IF($B31=$A20,'Mapeamento de Riscos'!H25,IF($B32=$A20,'Mapeamento de Riscos'!H26,IF($B33=$A20,'Mapeamento de Riscos'!H27,IF($B34=$A20,'Mapeamento de Riscos'!H28,IF($B35=$A20,'Mapeamento de Riscos'!H29,IF($B36=$A20,'Mapeamento de Riscos'!H30,IF($B37=$A20,'Mapeamento de Riscos'!H31,IF($B38=$A20,'Mapeamento de Riscos'!H32,IF($B39=$A20,'Mapeamento de Riscos'!H33,IF($B40=$A20,'Mapeamento de Riscos'!H34,IF($B41=$A20,'Mapeamento de Riscos'!H35,IF($B42=$A20,'Mapeamento de Riscos'!H36,IF($B43=$A20,'Mapeamento de Riscos'!H37,IF($B44=$A20,'Mapeamento de Riscos'!H38,IF($B45=$A20,'Mapeamento de Riscos'!H39,IF($B46=$A20,'Mapeamento de Riscos'!H40,IF($B47=$A20,'Mapeamento de Riscos'!H41,IF($B48=$A20,'Mapeamento de Riscos'!H42,IF($B49=$A20,'Mapeamento de Riscos'!H43,IF($B50=$A20,'Mapeamento de Riscos'!H44,IF($B51=$A20,'Mapeamento de Riscos'!H45,IF($B52=$A20,'Mapeamento de Riscos'!H46,IF($B53=$A20,'Mapeamento de Riscos'!H47,IF($B54=$A20,'Mapeamento de Riscos'!H48,IF($B55=$A20,'Mapeamento de Riscos'!H49,IF($B56=$A20,'Mapeamento de Riscos'!H50,IF($B57=$A20,'Mapeamento de Riscos'!H51,IF($B58=$A20,'Mapeamento de Riscos'!H52,IF($B59=$A20,'Mapeamento de Riscos'!H53,IF($B60=$A20,'Mapeamento de Riscos'!H54,IF($B61=$A20,'Mapeamento de Riscos'!H55,IF($B62=$A20,'Mapeamento de Riscos'!H56,IF($B63=$A20,'Mapeamento de Riscos'!H57,IF($B64=$A20,'Mapeamento de Riscos'!#REF!,IF($B65=$A20,'Mapeamento de Riscos'!#REF!,IF($B66=$A20,'Mapeamento de Riscos'!#REF!,IF($B67=$A20,'Mapeamento de Riscos'!#REF!,IF($B68=$A20,'Mapeamento de Riscos'!#REF!,IF($B69=$A20,'Mapeamento de Riscos'!#REF!,""))))))))))))))))))))))))))))))))))))))))))))))))))</f>
        <v>1. Atraso na execução do contrato;
2. Atraso no cronograma;
3. Não entrega de bens ou serviços.</v>
      </c>
      <c r="H20" s="80" t="str">
        <f>IF($B20=$A20,'Mapeamento de Riscos'!I14,IF($B21=$A20,'Mapeamento de Riscos'!I15,IF($B22=$A20,'Mapeamento de Riscos'!I16,IF($B23=$A20,'Mapeamento de Riscos'!I17,IF($B24=$A20,'Mapeamento de Riscos'!I18,IF($B25=$A20,'Mapeamento de Riscos'!I19,IF($B26=$A20,'Mapeamento de Riscos'!I20,IF($B27=$A20,'Mapeamento de Riscos'!I21,IF($B28=$A20,'Mapeamento de Riscos'!I22,IF($B29=$A20,'Mapeamento de Riscos'!I23,IF($B30=$A20,'Mapeamento de Riscos'!I24,IF($B31=$A20,'Mapeamento de Riscos'!I25,IF($B32=$A20,'Mapeamento de Riscos'!I26,IF($B33=$A20,'Mapeamento de Riscos'!I27,IF($B34=$A20,'Mapeamento de Riscos'!I28,IF($B35=$A20,'Mapeamento de Riscos'!I29,IF($B36=$A20,'Mapeamento de Riscos'!I30,IF($B37=$A20,'Mapeamento de Riscos'!I31,IF($B38=$A20,'Mapeamento de Riscos'!I32,IF($B39=$A20,'Mapeamento de Riscos'!I33,IF($B40=$A20,'Mapeamento de Riscos'!I34,IF($B41=$A20,'Mapeamento de Riscos'!I35,IF($B42=$A20,'Mapeamento de Riscos'!I36,IF($B43=$A20,'Mapeamento de Riscos'!I37,IF($B44=$A20,'Mapeamento de Riscos'!I38,IF($B45=$A20,'Mapeamento de Riscos'!I39,IF($B46=$A20,'Mapeamento de Riscos'!I40,IF($B47=$A20,'Mapeamento de Riscos'!I41,IF($B48=$A20,'Mapeamento de Riscos'!I42,IF($B49=$A20,'Mapeamento de Riscos'!I43,IF($B50=$A20,'Mapeamento de Riscos'!I44,IF($B51=$A20,'Mapeamento de Riscos'!I45,IF($B52=$A20,'Mapeamento de Riscos'!I46,IF($B53=$A20,'Mapeamento de Riscos'!I47,IF($B54=$A20,'Mapeamento de Riscos'!I48,IF($B55=$A20,'Mapeamento de Riscos'!I49,IF($B56=$A20,'Mapeamento de Riscos'!I50,IF($B57=$A20,'Mapeamento de Riscos'!I51,IF($B58=$A20,'Mapeamento de Riscos'!I52,IF($B59=$A20,'Mapeamento de Riscos'!I53,IF($B60=$A20,'Mapeamento de Riscos'!I54,IF($B61=$A20,'Mapeamento de Riscos'!I55,IF($B62=$A20,'Mapeamento de Riscos'!I56,IF($B63=$A20,'Mapeamento de Riscos'!I57,IF($B64=$A20,'Mapeamento de Riscos'!#REF!,IF($B65=$A20,'Mapeamento de Riscos'!#REF!,IF($B66=$A20,'Mapeamento de Riscos'!#REF!,IF($B67=$A20,'Mapeamento de Riscos'!#REF!,IF($B68=$A20,'Mapeamento de Riscos'!#REF!,IF($B69=$A20,'Mapeamento de Riscos'!#REF!,""))))))))))))))))))))))))))))))))))))))))))))))))))</f>
        <v>Compartilhado</v>
      </c>
      <c r="I20" s="80" t="str">
        <f>IF($B20=$A20,'Mapeamento de Riscos'!J14,IF($B21=$A20,'Mapeamento de Riscos'!J15,IF($B22=$A20,'Mapeamento de Riscos'!J16,IF($B23=$A20,'Mapeamento de Riscos'!J17,IF($B24=$A20,'Mapeamento de Riscos'!J18,IF($B25=$A20,'Mapeamento de Riscos'!J19,IF($B26=$A20,'Mapeamento de Riscos'!J20,IF($B27=$A20,'Mapeamento de Riscos'!J21,IF($B28=$A20,'Mapeamento de Riscos'!J22,IF($B29=$A20,'Mapeamento de Riscos'!J23,IF($B30=$A20,'Mapeamento de Riscos'!J24,IF($B31=$A20,'Mapeamento de Riscos'!J25,IF($B32=$A20,'Mapeamento de Riscos'!J26,IF($B33=$A20,'Mapeamento de Riscos'!J27,IF($B34=$A20,'Mapeamento de Riscos'!J28,IF($B35=$A20,'Mapeamento de Riscos'!J29,IF($B36=$A20,'Mapeamento de Riscos'!J30,IF($B37=$A20,'Mapeamento de Riscos'!J31,IF($B38=$A20,'Mapeamento de Riscos'!J32,IF($B39=$A20,'Mapeamento de Riscos'!J33,IF($B40=$A20,'Mapeamento de Riscos'!J34,IF($B41=$A20,'Mapeamento de Riscos'!J35,IF($B42=$A20,'Mapeamento de Riscos'!J36,IF($B43=$A20,'Mapeamento de Riscos'!J37,IF($B44=$A20,'Mapeamento de Riscos'!J38,IF($B45=$A20,'Mapeamento de Riscos'!J39,IF($B46=$A20,'Mapeamento de Riscos'!J40,IF($B47=$A20,'Mapeamento de Riscos'!J41,IF($B48=$A20,'Mapeamento de Riscos'!J42,IF($B49=$A20,'Mapeamento de Riscos'!J43,IF($B50=$A20,'Mapeamento de Riscos'!J44,IF($B51=$A20,'Mapeamento de Riscos'!J45,IF($B52=$A20,'Mapeamento de Riscos'!J46,IF($B53=$A20,'Mapeamento de Riscos'!J47,IF($B54=$A20,'Mapeamento de Riscos'!J48,IF($B55=$A20,'Mapeamento de Riscos'!J49,IF($B56=$A20,'Mapeamento de Riscos'!J50,IF($B57=$A20,'Mapeamento de Riscos'!J51,IF($B58=$A20,'Mapeamento de Riscos'!J52,IF($B59=$A20,'Mapeamento de Riscos'!J53,IF($B60=$A20,'Mapeamento de Riscos'!J54,IF($B61=$A20,'Mapeamento de Riscos'!J55,IF($B62=$A20,'Mapeamento de Riscos'!J56,IF($B63=$A20,'Mapeamento de Riscos'!J57,IF($B64=$A20,'Mapeamento de Riscos'!#REF!,IF($B65=$A20,'Mapeamento de Riscos'!#REF!,IF($B66=$A20,'Mapeamento de Riscos'!#REF!,IF($B67=$A20,'Mapeamento de Riscos'!#REF!,IF($B68=$A20,'Mapeamento de Riscos'!#REF!,IF($B69=$A20,'Mapeamento de Riscos'!#REF!,""))))))))))))))))))))))))))))))))))))))))))))))))))</f>
        <v>1- Muito baixa</v>
      </c>
      <c r="J20" s="80" t="str">
        <f>IF($B20=$A20,'Mapeamento de Riscos'!V14,IF($B21=$A20,'Mapeamento de Riscos'!V15,IF($B22=$A20,'Mapeamento de Riscos'!V16,IF($B23=$A20,'Mapeamento de Riscos'!V17,IF($B24=$A20,'Mapeamento de Riscos'!V18,IF($B25=$A20,'Mapeamento de Riscos'!V19,IF($B26=$A20,'Mapeamento de Riscos'!V20,IF($B27=$A20,'Mapeamento de Riscos'!V21,IF($B28=$A20,'Mapeamento de Riscos'!V22,IF($B29=$A20,'Mapeamento de Riscos'!V23,IF($B30=$A20,'Mapeamento de Riscos'!V24,IF($B31=$A20,'Mapeamento de Riscos'!V25,IF($B32=$A20,'Mapeamento de Riscos'!V26,IF($B33=$A20,'Mapeamento de Riscos'!V27,IF($B34=$A20,'Mapeamento de Riscos'!V28,IF($B35=$A20,'Mapeamento de Riscos'!V29,IF($B36=$A20,'Mapeamento de Riscos'!V30,IF($B37=$A20,'Mapeamento de Riscos'!V31,IF($B38=$A20,'Mapeamento de Riscos'!V32,IF($B39=$A20,'Mapeamento de Riscos'!V33,IF($B40=$A20,'Mapeamento de Riscos'!V34,IF($B41=$A20,'Mapeamento de Riscos'!V35,IF($B42=$A20,'Mapeamento de Riscos'!V36,IF($B43=$A20,'Mapeamento de Riscos'!V37,IF($B44=$A20,'Mapeamento de Riscos'!V38,IF($B45=$A20,'Mapeamento de Riscos'!V39,IF($B46=$A20,'Mapeamento de Riscos'!V40,IF($B47=$A20,'Mapeamento de Riscos'!V41,IF($B48=$A20,'Mapeamento de Riscos'!V42,IF($B49=$A20,'Mapeamento de Riscos'!V43,IF($B50=$A20,'Mapeamento de Riscos'!V44,IF($B51=$A20,'Mapeamento de Riscos'!V45,IF($B52=$A20,'Mapeamento de Riscos'!V46,IF($B53=$A20,'Mapeamento de Riscos'!V47,IF($B54=$A20,'Mapeamento de Riscos'!V48,IF($B55=$A20,'Mapeamento de Riscos'!V49,IF($B56=$A20,'Mapeamento de Riscos'!V50,IF($B57=$A20,'Mapeamento de Riscos'!V51,IF($B58=$A20,'Mapeamento de Riscos'!V52,IF($B59=$A20,'Mapeamento de Riscos'!V53,IF($B60=$A20,'Mapeamento de Riscos'!V54,IF($B61=$A20,'Mapeamento de Riscos'!V55,IF($B62=$A20,'Mapeamento de Riscos'!V56,IF($B63=$A20,'Mapeamento de Riscos'!V57,IF($B64=$A20,'Mapeamento de Riscos'!#REF!,IF($B65=$A20,'Mapeamento de Riscos'!#REF!,IF($B66=$A20,'Mapeamento de Riscos'!#REF!,IF($B67=$A20,'Mapeamento de Riscos'!#REF!,IF($B68=$A20,'Mapeamento de Riscos'!#REF!,IF($B69=$A20,'Mapeamento de Riscos'!#REF!,""))))))))))))))))))))))))))))))))))))))))))))))))))</f>
        <v>4- Grande</v>
      </c>
      <c r="K20" s="80" t="str">
        <f>IF($B20=$A20,'Mapeamento de Riscos'!AG14,IF($B21=$A20,'Mapeamento de Riscos'!AG15,IF($B22=$A20,'Mapeamento de Riscos'!AG16,IF($B23=$A20,'Mapeamento de Riscos'!AG17,IF($B24=$A20,'Mapeamento de Riscos'!AG18,IF($B25=$A20,'Mapeamento de Riscos'!AG19,IF($B26=$A20,'Mapeamento de Riscos'!AG20,IF($B27=$A20,'Mapeamento de Riscos'!AG21,IF($B28=$A20,'Mapeamento de Riscos'!AG22,IF($B29=$A20,'Mapeamento de Riscos'!AG23,IF($B30=$A20,'Mapeamento de Riscos'!AG24,IF($B31=$A20,'Mapeamento de Riscos'!AG25,IF($B32=$A20,'Mapeamento de Riscos'!AG26,IF($B33=$A20,'Mapeamento de Riscos'!AG27,IF($B34=$A20,'Mapeamento de Riscos'!AG28,IF($B35=$A20,'Mapeamento de Riscos'!AG29,IF($B36=$A20,'Mapeamento de Riscos'!AG30,IF($B37=$A20,'Mapeamento de Riscos'!AG31,IF($B38=$A20,'Mapeamento de Riscos'!AG32,IF($B39=$A20,'Mapeamento de Riscos'!AG33,IF($B40=$A20,'Mapeamento de Riscos'!AG34,IF($B41=$A20,'Mapeamento de Riscos'!AG35,IF($B42=$A20,'Mapeamento de Riscos'!AG36,IF($B43=$A20,'Mapeamento de Riscos'!AG37,IF($B44=$A20,'Mapeamento de Riscos'!AG38,IF($B45=$A20,'Mapeamento de Riscos'!AG39,IF($B46=$A20,'Mapeamento de Riscos'!AG40,IF($B47=$A20,'Mapeamento de Riscos'!AG41,IF($B48=$A20,'Mapeamento de Riscos'!AG42,IF($B49=$A20,'Mapeamento de Riscos'!AG43,IF($B50=$A20,'Mapeamento de Riscos'!AG44,IF($B51=$A20,'Mapeamento de Riscos'!AG45,IF($B52=$A20,'Mapeamento de Riscos'!AG46,IF($B53=$A20,'Mapeamento de Riscos'!AG47,IF($B54=$A20,'Mapeamento de Riscos'!AG48,IF($B55=$A20,'Mapeamento de Riscos'!AG49,IF($B56=$A20,'Mapeamento de Riscos'!AG50,IF($B57=$A20,'Mapeamento de Riscos'!AG51,IF($B58=$A20,'Mapeamento de Riscos'!AG52,IF($B59=$A20,'Mapeamento de Riscos'!AG53,IF($B60=$A20,'Mapeamento de Riscos'!AG54,IF($B61=$A20,'Mapeamento de Riscos'!AG55,IF($B62=$A20,'Mapeamento de Riscos'!AG56,IF($B63=$A20,'Mapeamento de Riscos'!AG57,IF($B64=$A20,'Mapeamento de Riscos'!#REF!,IF($B65=$A20,'Mapeamento de Riscos'!#REF!,IF($B66=$A20,'Mapeamento de Riscos'!#REF!,IF($B67=$A20,'Mapeamento de Riscos'!#REF!,IF($B68=$A20,'Mapeamento de Riscos'!#REF!,IF($B69=$A20,'Mapeamento de Riscos'!#REF!,""))))))))))))))))))))))))))))))))))))))))))))))))))</f>
        <v>Risco Alto</v>
      </c>
      <c r="L20" s="80" t="str">
        <f>IF($B20=$A20,'Mapeamento de Riscos'!AH14,IF($B21=$A20,'Mapeamento de Riscos'!AH15,IF($B22=$A20,'Mapeamento de Riscos'!AH16,IF($B23=$A20,'Mapeamento de Riscos'!AH17,IF($B24=$A20,'Mapeamento de Riscos'!AH18,IF($B25=$A20,'Mapeamento de Riscos'!AH19,IF($B26=$A20,'Mapeamento de Riscos'!AH20,IF($B27=$A20,'Mapeamento de Riscos'!AH21,IF($B28=$A20,'Mapeamento de Riscos'!AH22,IF($B29=$A20,'Mapeamento de Riscos'!AH23,IF($B30=$A20,'Mapeamento de Riscos'!AH24,IF($B31=$A20,'Mapeamento de Riscos'!AH25,IF($B32=$A20,'Mapeamento de Riscos'!AH26,IF($B33=$A20,'Mapeamento de Riscos'!AH27,IF($B34=$A20,'Mapeamento de Riscos'!AH28,IF($B35=$A20,'Mapeamento de Riscos'!AH29,IF($B36=$A20,'Mapeamento de Riscos'!AH30,IF($B37=$A20,'Mapeamento de Riscos'!AH31,IF($B38=$A20,'Mapeamento de Riscos'!AH32,IF($B39=$A20,'Mapeamento de Riscos'!AH33,IF($B40=$A20,'Mapeamento de Riscos'!AH34,IF($B41=$A20,'Mapeamento de Riscos'!AH35,IF($B42=$A20,'Mapeamento de Riscos'!AH36,IF($B43=$A20,'Mapeamento de Riscos'!AH37,IF($B44=$A20,'Mapeamento de Riscos'!AH38,IF($B45=$A20,'Mapeamento de Riscos'!AH39,IF($B46=$A20,'Mapeamento de Riscos'!AH40,IF($B47=$A20,'Mapeamento de Riscos'!AH41,IF($B48=$A20,'Mapeamento de Riscos'!AH42,IF($B49=$A20,'Mapeamento de Riscos'!AH43,IF($B50=$A20,'Mapeamento de Riscos'!AH44,IF($B51=$A20,'Mapeamento de Riscos'!AH45,IF($B52=$A20,'Mapeamento de Riscos'!AH46,IF($B53=$A20,'Mapeamento de Riscos'!AH47,IF($B54=$A20,'Mapeamento de Riscos'!AH48,IF($B55=$A20,'Mapeamento de Riscos'!AH49,IF($B56=$A20,'Mapeamento de Riscos'!AH50,IF($B57=$A20,'Mapeamento de Riscos'!AH51,IF($B58=$A20,'Mapeamento de Riscos'!AH52,IF($B59=$A20,'Mapeamento de Riscos'!AH53,IF($B60=$A20,'Mapeamento de Riscos'!AH54,IF($B61=$A20,'Mapeamento de Riscos'!AH55,IF($B62=$A20,'Mapeamento de Riscos'!AH56,IF($B63=$A20,'Mapeamento de Riscos'!AH57,IF($B64=$A20,'Mapeamento de Riscos'!#REF!,IF($B65=$A20,'Mapeamento de Riscos'!#REF!,IF($B66=$A20,'Mapeamento de Riscos'!#REF!,IF($B67=$A20,'Mapeamento de Riscos'!#REF!,IF($B68=$A20,'Mapeamento de Riscos'!#REF!,IF($B69=$A20,'Mapeamento de Riscos'!#REF!,""))))))))))))))))))))))))))))))))))))))))))))))))))</f>
        <v>Aceitar</v>
      </c>
      <c r="M20" s="230" t="str">
        <f>IF('Mapeamento de Riscos'!AI14&gt;0,(Q61&amp;" PREVENTIVO:  "&amp;'Mapeamento de Riscos'!AI14&amp;"
 ATENUANTE: "&amp;'Mapeamento de Riscos'!AK14&amp;""""),"")</f>
        <v xml:space="preserve"> PREVENTIVO:  Não há.
 ATENUANTE: Não há."</v>
      </c>
      <c r="N20" s="230" t="str">
        <f>IF(C20='Mapeamento de Riscos'!A14,M20,IF(C20='Mapeamento de Riscos'!A15,'Matriz de Risco'!M21,IF(C20='Mapeamento de Riscos'!A16,'Matriz de Risco'!M22,IF(C20='Mapeamento de Riscos'!A17,'Matriz de Risco'!M23,IF(C20='Mapeamento de Riscos'!A18,'Matriz de Risco'!M24,IF(C20='Mapeamento de Riscos'!A19,'Matriz de Risco'!M25,IF(C20='Mapeamento de Riscos'!A20,'Matriz de Risco'!M26,IF(C20='Mapeamento de Riscos'!A21,'Matriz de Risco'!M27,IF(C20='Mapeamento de Riscos'!A22,'Matriz de Risco'!M28,IF(C20='Mapeamento de Riscos'!A23,'Matriz de Risco'!M29,IF(C20='Mapeamento de Riscos'!A24,'Matriz de Risco'!M30,IF(C20='Mapeamento de Riscos'!A25,'Matriz de Risco'!M31,IF(C20='Mapeamento de Riscos'!A26,'Matriz de Risco'!M32,IF(C20='Mapeamento de Riscos'!A27,'Matriz de Risco'!M33,IF(C20='Mapeamento de Riscos'!A28,'Matriz de Risco'!M34,IF(C20='Mapeamento de Riscos'!A29,'Matriz de Risco'!M35,IF(C20='Mapeamento de Riscos'!A30,'Matriz de Risco'!M36,IF(C20='Mapeamento de Riscos'!A31,'Matriz de Risco'!M37,IF(C20='Mapeamento de Riscos'!A32,'Matriz de Risco'!M38,IF(C20='Mapeamento de Riscos'!A33,'Matriz de Risco'!M39,IF(C20='Mapeamento de Riscos'!A34,'Matriz de Risco'!M40,IF(C20='Mapeamento de Riscos'!A35,'Matriz de Risco'!M41,IF(C20='Mapeamento de Riscos'!A36,'Matriz de Risco'!M42,IF(C20='Mapeamento de Riscos'!A37,'Matriz de Risco'!M43,IF(C20='Mapeamento de Riscos'!A38,'Matriz de Risco'!M44,IF(C20='Mapeamento de Riscos'!A39,'Matriz de Risco'!M45,IF(C20='Mapeamento de Riscos'!A40,'Matriz de Risco'!M46,IF(C20='Mapeamento de Riscos'!A41,'Matriz de Risco'!M47,IF(C20='Mapeamento de Riscos'!A42,'Matriz de Risco'!M48,IF(C20='Mapeamento de Riscos'!A43,'Matriz de Risco'!M49,IF(C20='Mapeamento de Riscos'!A44,'Matriz de Risco'!M50,IF(C20='Mapeamento de Riscos'!A45,'Matriz de Risco'!M51,IF(C20='Mapeamento de Riscos'!A46,'Matriz de Risco'!M52,IF(C20='Mapeamento de Riscos'!A47,'Matriz de Risco'!M53,IF(C20='Mapeamento de Riscos'!A48,'Matriz de Risco'!M54,IF(C20='Mapeamento de Riscos'!A49,'Matriz de Risco'!M55,IF(C20='Mapeamento de Riscos'!A50,'Matriz de Risco'!M56,IF(C20='Mapeamento de Riscos'!A51,'Matriz de Risco'!M57,IF(C20='Mapeamento de Riscos'!A52,'Matriz de Risco'!M58,IF(C20='Mapeamento de Riscos'!A53,'Matriz de Risco'!M59,IF(C20='Mapeamento de Riscos'!A54,'Matriz de Risco'!M60,IF(C20='Mapeamento de Riscos'!A55,'Matriz de Risco'!M61,IF(C20='Mapeamento de Riscos'!A56,'Matriz de Risco'!M62,IF(C20='Mapeamento de Riscos'!A57,'Matriz de Risco'!M63,""))))))))))))))))))))))))))))))))))))))))))))</f>
        <v xml:space="preserve"> PREVENTIVO:  Não há.
 ATENUANTE: Possibilidade de aditivo de prazo e/ou suspensão temporária do contrato.
Possibilidade de revisão contratual mediante a apresentação de justificativas e documentos comprobatórios."</v>
      </c>
    </row>
    <row r="21" spans="1:14" ht="79.900000000000006" customHeight="1" x14ac:dyDescent="0.25">
      <c r="A21" s="79">
        <v>8</v>
      </c>
      <c r="B21">
        <f>IF('Mapeamento de Riscos'!B15="Gestão contratual",(COUNT($B$14:B20))+1,"")</f>
        <v>7</v>
      </c>
      <c r="C21" s="258" t="str">
        <f>IF($B21=$A21,'Mapeamento de Riscos'!A15,IF($B22=$A21,'Mapeamento de Riscos'!A16,IF($B23=$A21,'Mapeamento de Riscos'!A17,IF($B24=$A21,'Mapeamento de Riscos'!A18,IF($B25=$A21,'Mapeamento de Riscos'!A19,IF($B26=$A21,'Mapeamento de Riscos'!A20,IF($B27=$A21,'Mapeamento de Riscos'!A21,IF($B28=$A21,'Mapeamento de Riscos'!A22,IF($B29=$A21,'Mapeamento de Riscos'!A23,IF($B30=$A21,'Mapeamento de Riscos'!A24,IF($B31=$A21,'Mapeamento de Riscos'!A25,IF($B32=$A21,'Mapeamento de Riscos'!A26,IF($B33=$A21,'Mapeamento de Riscos'!A27,IF($B34=$A21,'Mapeamento de Riscos'!A28,IF($B35=$A21,'Mapeamento de Riscos'!A29,IF($B36=$A21,'Mapeamento de Riscos'!A30,IF($B37=$A21,'Mapeamento de Riscos'!A31,IF($B38=$A21,'Mapeamento de Riscos'!A32,IF($B39=$A21,'Mapeamento de Riscos'!A33,IF($B40=$A21,'Mapeamento de Riscos'!A34,IF($B41=$A21,'Mapeamento de Riscos'!A35,IF($B42=$A21,'Mapeamento de Riscos'!A36,IF($B43=$A21,'Mapeamento de Riscos'!A37,IF($B44=$A21,'Mapeamento de Riscos'!A38,IF($B45=$A21,'Mapeamento de Riscos'!A39,IF($B46=$A21,'Mapeamento de Riscos'!A40,IF($B47=$A21,'Mapeamento de Riscos'!A41,IF($B48=$A21,'Mapeamento de Riscos'!A42,IF($B49=$A21,'Mapeamento de Riscos'!A43,IF($B50=$A21,'Mapeamento de Riscos'!A44,IF($B51=$A21,'Mapeamento de Riscos'!A45,IF($B52=$A21,'Mapeamento de Riscos'!A46,IF($B53=$A21,'Mapeamento de Riscos'!A47,IF($B54=$A21,'Mapeamento de Riscos'!A48,IF($B55=$A21,'Mapeamento de Riscos'!A49,IF($B56=$A21,'Mapeamento de Riscos'!A50,IF($B57=$A21,'Mapeamento de Riscos'!A51,IF($B58=$A21,'Mapeamento de Riscos'!A52,IF($B59=$A21,'Mapeamento de Riscos'!A53,IF($B60=$A21,'Mapeamento de Riscos'!A54,IF($B61=$A21,'Mapeamento de Riscos'!A55,IF($B62=$A21,'Mapeamento de Riscos'!A56,IF($B63=$A21,'Mapeamento de Riscos'!A57,IF($B64=$A21,'Mapeamento de Riscos'!#REF!,IF($B65=$A21,'Mapeamento de Riscos'!#REF!,IF($B66=$A21,'Mapeamento de Riscos'!#REF!,IF($B67=$A21,'Mapeamento de Riscos'!#REF!,IF($B68=$A21,'Mapeamento de Riscos'!#REF!,IF($B69=$A21,'Mapeamento de Riscos'!#REF!,IF($B70=$A21,'Mapeamento de Riscos'!#REF!,""))))))))))))))))))))))))))))))))))))))))))))))))))</f>
        <v>RC009</v>
      </c>
      <c r="D21" s="80" t="str">
        <f>IF($B21=$A21,'Mapeamento de Riscos'!B15,IF($B22=$A21,'Mapeamento de Riscos'!B16,IF($B23=$A21,'Mapeamento de Riscos'!B17,IF($B24=$A21,'Mapeamento de Riscos'!B18,IF($B25=$A21,'Mapeamento de Riscos'!B19,IF($B26=$A21,'Mapeamento de Riscos'!B20,IF($B27=$A21,'Mapeamento de Riscos'!B21,IF($B28=$A21,'Mapeamento de Riscos'!B22,IF($B29=$A21,'Mapeamento de Riscos'!B23,IF($B30=$A21,'Mapeamento de Riscos'!B24,IF($B31=$A21,'Mapeamento de Riscos'!B25,IF($B32=$A21,'Mapeamento de Riscos'!B26,IF($B33=$A21,'Mapeamento de Riscos'!B27,IF($B34=$A21,'Mapeamento de Riscos'!B28,IF($B35=$A21,'Mapeamento de Riscos'!B29,IF($B36=$A21,'Mapeamento de Riscos'!B30,IF($B37=$A21,'Mapeamento de Riscos'!B31,IF($B38=$A21,'Mapeamento de Riscos'!B32,IF($B39=$A21,'Mapeamento de Riscos'!B33,IF($B40=$A21,'Mapeamento de Riscos'!B34,IF($B41=$A21,'Mapeamento de Riscos'!B35,IF($B42=$A21,'Mapeamento de Riscos'!B36,IF($B43=$A21,'Mapeamento de Riscos'!B37,IF($B44=$A21,'Mapeamento de Riscos'!B38,IF($B45=$A21,'Mapeamento de Riscos'!B39,IF($B46=$A21,'Mapeamento de Riscos'!B40,IF($B47=$A21,'Mapeamento de Riscos'!B41,IF($B48=$A21,'Mapeamento de Riscos'!B42,IF($B49=$A21,'Mapeamento de Riscos'!B43,IF($B50=$A21,'Mapeamento de Riscos'!B44,IF($B51=$A21,'Mapeamento de Riscos'!B45,IF($B52=$A21,'Mapeamento de Riscos'!B46,IF($B53=$A21,'Mapeamento de Riscos'!B47,IF($B54=$A21,'Mapeamento de Riscos'!B48,IF($B55=$A21,'Mapeamento de Riscos'!B49,IF($B56=$A21,'Mapeamento de Riscos'!B50,IF($B57=$A21,'Mapeamento de Riscos'!B51,IF($B58=$A21,'Mapeamento de Riscos'!B52,IF($B59=$A21,'Mapeamento de Riscos'!B53,IF($B60=$A21,'Mapeamento de Riscos'!B54,IF($B61=$A21,'Mapeamento de Riscos'!B55,IF($B62=$A21,'Mapeamento de Riscos'!B56,IF($B63=$A21,'Mapeamento de Riscos'!B57,IF($B64=$A21,'Mapeamento de Riscos'!#REF!,IF($B65=$A21,'Mapeamento de Riscos'!#REF!,IF($B66=$A21,'Mapeamento de Riscos'!#REF!,IF($B67=$A21,'Mapeamento de Riscos'!#REF!,IF($B68=$A21,'Mapeamento de Riscos'!#REF!,IF($B69=$A21,'Mapeamento de Riscos'!#REF!,IF($B70=$A21,'Mapeamento de Riscos'!#REF!,""))))))))))))))))))))))))))))))))))))))))))))))))))</f>
        <v>Gestão contratual</v>
      </c>
      <c r="E21" s="231" t="str">
        <f>IF($B21=$A21,'Mapeamento de Riscos'!E15,IF($B22=$A21,'Mapeamento de Riscos'!E16,IF($B23=$A21,'Mapeamento de Riscos'!E17,IF($B24=$A21,'Mapeamento de Riscos'!E18,IF($B25=$A21,'Mapeamento de Riscos'!E19,IF($B26=$A21,'Mapeamento de Riscos'!E20,IF($B27=$A21,'Mapeamento de Riscos'!E21,IF($B28=$A21,'Mapeamento de Riscos'!E22,IF($B29=$A21,'Mapeamento de Riscos'!E23,IF($B30=$A21,'Mapeamento de Riscos'!E24,IF($B31=$A21,'Mapeamento de Riscos'!E25,IF($B32=$A21,'Mapeamento de Riscos'!E26,IF($B33=$A21,'Mapeamento de Riscos'!E27,IF($B34=$A21,'Mapeamento de Riscos'!E28,IF($B35=$A21,'Mapeamento de Riscos'!E29,IF($B36=$A21,'Mapeamento de Riscos'!E30,IF($B37=$A21,'Mapeamento de Riscos'!E31,IF($B38=$A21,'Mapeamento de Riscos'!E32,IF($B39=$A21,'Mapeamento de Riscos'!E33,IF($B40=$A21,'Mapeamento de Riscos'!E34,IF($B41=$A21,'Mapeamento de Riscos'!E35,IF($B42=$A21,'Mapeamento de Riscos'!E36,IF($B43=$A21,'Mapeamento de Riscos'!E37,IF($B44=$A21,'Mapeamento de Riscos'!E38,IF($B45=$A21,'Mapeamento de Riscos'!E39,IF($B46=$A21,'Mapeamento de Riscos'!E40,IF($B47=$A21,'Mapeamento de Riscos'!E41,IF($B48=$A21,'Mapeamento de Riscos'!E42,IF($B49=$A21,'Mapeamento de Riscos'!E43,IF($B50=$A21,'Mapeamento de Riscos'!E44,IF($B51=$A21,'Mapeamento de Riscos'!E45,IF($B52=$A21,'Mapeamento de Riscos'!E46,IF($B53=$A21,'Mapeamento de Riscos'!E47,IF($B54=$A21,'Mapeamento de Riscos'!E48,IF($B55=$A21,'Mapeamento de Riscos'!E49,IF($B56=$A21,'Mapeamento de Riscos'!E50,IF($B57=$A21,'Mapeamento de Riscos'!E51,IF($B58=$A21,'Mapeamento de Riscos'!E52,IF($B59=$A21,'Mapeamento de Riscos'!E53,IF($B60=$A21,'Mapeamento de Riscos'!E54,IF($B61=$A21,'Mapeamento de Riscos'!E55,IF($B62=$A21,'Mapeamento de Riscos'!E56,IF($B63=$A21,'Mapeamento de Riscos'!E57,IF($B64=$A21,'Mapeamento de Riscos'!#REF!,IF($B65=$A21,'Mapeamento de Riscos'!#REF!,IF($B66=$A21,'Mapeamento de Riscos'!#REF!,IF($B67=$A21,'Mapeamento de Riscos'!#REF!,IF($B68=$A21,'Mapeamento de Riscos'!#REF!,IF($B69=$A21,'Mapeamento de Riscos'!#REF!,IF($B70=$A21,'Mapeamento de Riscos'!#REF!,""))))))))))))))))))))))))))))))))))))))))))))))))))</f>
        <v>Não definir corretamente a quantidade, a dimensão, as características operacionais dos equipamentos a serem empregados, a metodologia e os procedimentos para a execução do objeto, obedecendo as premissas deste Termo de Referência.</v>
      </c>
      <c r="F21" s="231" t="str">
        <f>IF($B21=$A21,'Mapeamento de Riscos'!F15,IF($B22=$A21,'Mapeamento de Riscos'!F16,IF($B23=$A21,'Mapeamento de Riscos'!F17,IF($B24=$A21,'Mapeamento de Riscos'!F18,IF($B25=$A21,'Mapeamento de Riscos'!F19,IF($B26=$A21,'Mapeamento de Riscos'!F20,IF($B27=$A21,'Mapeamento de Riscos'!F21,IF($B28=$A21,'Mapeamento de Riscos'!F22,IF($B29=$A21,'Mapeamento de Riscos'!F23,IF($B30=$A21,'Mapeamento de Riscos'!F24,IF($B31=$A21,'Mapeamento de Riscos'!F25,IF($B32=$A21,'Mapeamento de Riscos'!F26,IF($B33=$A21,'Mapeamento de Riscos'!F27,IF($B34=$A21,'Mapeamento de Riscos'!F28,IF($B35=$A21,'Mapeamento de Riscos'!F29,IF($B36=$A21,'Mapeamento de Riscos'!F30,IF($B37=$A21,'Mapeamento de Riscos'!F31,IF($B38=$A21,'Mapeamento de Riscos'!F32,IF($B39=$A21,'Mapeamento de Riscos'!F33,IF($B40=$A21,'Mapeamento de Riscos'!F34,IF($B41=$A21,'Mapeamento de Riscos'!F35,IF($B42=$A21,'Mapeamento de Riscos'!F36,IF($B43=$A21,'Mapeamento de Riscos'!F37,IF($B44=$A21,'Mapeamento de Riscos'!F38,IF($B45=$A21,'Mapeamento de Riscos'!F39,IF($B46=$A21,'Mapeamento de Riscos'!F40,IF($B47=$A21,'Mapeamento de Riscos'!F41,IF($B48=$A21,'Mapeamento de Riscos'!F42,IF($B49=$A21,'Mapeamento de Riscos'!F43,IF($B50=$A21,'Mapeamento de Riscos'!F44,IF($B51=$A21,'Mapeamento de Riscos'!F45,IF($B52=$A21,'Mapeamento de Riscos'!F46,IF($B53=$A21,'Mapeamento de Riscos'!F47,IF($B54=$A21,'Mapeamento de Riscos'!F48,IF($B55=$A21,'Mapeamento de Riscos'!F49,IF($B56=$A21,'Mapeamento de Riscos'!F50,IF($B57=$A21,'Mapeamento de Riscos'!F51,IF($B58=$A21,'Mapeamento de Riscos'!F52,IF($B59=$A21,'Mapeamento de Riscos'!F53,IF($B60=$A21,'Mapeamento de Riscos'!F54,IF($B61=$A21,'Mapeamento de Riscos'!F55,IF($B62=$A21,'Mapeamento de Riscos'!F56,IF($B63=$A21,'Mapeamento de Riscos'!F57,IF($B64=$A21,'Mapeamento de Riscos'!#REF!,IF($B65=$A21,'Mapeamento de Riscos'!#REF!,IF($B66=$A21,'Mapeamento de Riscos'!#REF!,IF($B67=$A21,'Mapeamento de Riscos'!#REF!,IF($B68=$A21,'Mapeamento de Riscos'!#REF!,IF($B69=$A21,'Mapeamento de Riscos'!#REF!,IF($B70=$A21,'Mapeamento de Riscos'!#REF!,""))))))))))))))))))))))))))))))))))))))))))))))))))</f>
        <v>Poderá ocorrer atraso na execução do serviço</v>
      </c>
      <c r="G21" s="231" t="str">
        <f>IF($B21=$A21,'Mapeamento de Riscos'!H15,IF($B22=$A21,'Mapeamento de Riscos'!H16,IF($B23=$A21,'Mapeamento de Riscos'!H17,IF($B24=$A21,'Mapeamento de Riscos'!H18,IF($B25=$A21,'Mapeamento de Riscos'!H19,IF($B26=$A21,'Mapeamento de Riscos'!H20,IF($B27=$A21,'Mapeamento de Riscos'!H21,IF($B28=$A21,'Mapeamento de Riscos'!H22,IF($B29=$A21,'Mapeamento de Riscos'!H23,IF($B30=$A21,'Mapeamento de Riscos'!H24,IF($B31=$A21,'Mapeamento de Riscos'!H25,IF($B32=$A21,'Mapeamento de Riscos'!H26,IF($B33=$A21,'Mapeamento de Riscos'!H27,IF($B34=$A21,'Mapeamento de Riscos'!H28,IF($B35=$A21,'Mapeamento de Riscos'!H29,IF($B36=$A21,'Mapeamento de Riscos'!H30,IF($B37=$A21,'Mapeamento de Riscos'!H31,IF($B38=$A21,'Mapeamento de Riscos'!H32,IF($B39=$A21,'Mapeamento de Riscos'!H33,IF($B40=$A21,'Mapeamento de Riscos'!H34,IF($B41=$A21,'Mapeamento de Riscos'!H35,IF($B42=$A21,'Mapeamento de Riscos'!H36,IF($B43=$A21,'Mapeamento de Riscos'!H37,IF($B44=$A21,'Mapeamento de Riscos'!H38,IF($B45=$A21,'Mapeamento de Riscos'!H39,IF($B46=$A21,'Mapeamento de Riscos'!H40,IF($B47=$A21,'Mapeamento de Riscos'!H41,IF($B48=$A21,'Mapeamento de Riscos'!H42,IF($B49=$A21,'Mapeamento de Riscos'!H43,IF($B50=$A21,'Mapeamento de Riscos'!H44,IF($B51=$A21,'Mapeamento de Riscos'!H45,IF($B52=$A21,'Mapeamento de Riscos'!H46,IF($B53=$A21,'Mapeamento de Riscos'!H47,IF($B54=$A21,'Mapeamento de Riscos'!H48,IF($B55=$A21,'Mapeamento de Riscos'!H49,IF($B56=$A21,'Mapeamento de Riscos'!H50,IF($B57=$A21,'Mapeamento de Riscos'!H51,IF($B58=$A21,'Mapeamento de Riscos'!H52,IF($B59=$A21,'Mapeamento de Riscos'!H53,IF($B60=$A21,'Mapeamento de Riscos'!H54,IF($B61=$A21,'Mapeamento de Riscos'!H55,IF($B62=$A21,'Mapeamento de Riscos'!H56,IF($B63=$A21,'Mapeamento de Riscos'!H57,IF($B64=$A21,'Mapeamento de Riscos'!#REF!,IF($B65=$A21,'Mapeamento de Riscos'!#REF!,IF($B66=$A21,'Mapeamento de Riscos'!#REF!,IF($B67=$A21,'Mapeamento de Riscos'!#REF!,IF($B68=$A21,'Mapeamento de Riscos'!#REF!,IF($B69=$A21,'Mapeamento de Riscos'!#REF!,IF($B70=$A21,'Mapeamento de Riscos'!#REF!,""))))))))))))))))))))))))))))))))))))))))))))))))))</f>
        <v>Atraso na execução da obra.</v>
      </c>
      <c r="H21" s="80" t="str">
        <f>IF($B21=$A21,'Mapeamento de Riscos'!I15,IF($B22=$A21,'Mapeamento de Riscos'!I16,IF($B23=$A21,'Mapeamento de Riscos'!I17,IF($B24=$A21,'Mapeamento de Riscos'!I18,IF($B25=$A21,'Mapeamento de Riscos'!I19,IF($B26=$A21,'Mapeamento de Riscos'!I20,IF($B27=$A21,'Mapeamento de Riscos'!I21,IF($B28=$A21,'Mapeamento de Riscos'!I22,IF($B29=$A21,'Mapeamento de Riscos'!I23,IF($B30=$A21,'Mapeamento de Riscos'!I24,IF($B31=$A21,'Mapeamento de Riscos'!I25,IF($B32=$A21,'Mapeamento de Riscos'!I26,IF($B33=$A21,'Mapeamento de Riscos'!I27,IF($B34=$A21,'Mapeamento de Riscos'!I28,IF($B35=$A21,'Mapeamento de Riscos'!I29,IF($B36=$A21,'Mapeamento de Riscos'!I30,IF($B37=$A21,'Mapeamento de Riscos'!I31,IF($B38=$A21,'Mapeamento de Riscos'!I32,IF($B39=$A21,'Mapeamento de Riscos'!I33,IF($B40=$A21,'Mapeamento de Riscos'!I34,IF($B41=$A21,'Mapeamento de Riscos'!I35,IF($B42=$A21,'Mapeamento de Riscos'!I36,IF($B43=$A21,'Mapeamento de Riscos'!I37,IF($B44=$A21,'Mapeamento de Riscos'!I38,IF($B45=$A21,'Mapeamento de Riscos'!I39,IF($B46=$A21,'Mapeamento de Riscos'!I40,IF($B47=$A21,'Mapeamento de Riscos'!I41,IF($B48=$A21,'Mapeamento de Riscos'!I42,IF($B49=$A21,'Mapeamento de Riscos'!I43,IF($B50=$A21,'Mapeamento de Riscos'!I44,IF($B51=$A21,'Mapeamento de Riscos'!I45,IF($B52=$A21,'Mapeamento de Riscos'!I46,IF($B53=$A21,'Mapeamento de Riscos'!I47,IF($B54=$A21,'Mapeamento de Riscos'!I48,IF($B55=$A21,'Mapeamento de Riscos'!I49,IF($B56=$A21,'Mapeamento de Riscos'!I50,IF($B57=$A21,'Mapeamento de Riscos'!I51,IF($B58=$A21,'Mapeamento de Riscos'!I52,IF($B59=$A21,'Mapeamento de Riscos'!I53,IF($B60=$A21,'Mapeamento de Riscos'!I54,IF($B61=$A21,'Mapeamento de Riscos'!I55,IF($B62=$A21,'Mapeamento de Riscos'!I56,IF($B63=$A21,'Mapeamento de Riscos'!I57,IF($B64=$A21,'Mapeamento de Riscos'!#REF!,IF($B65=$A21,'Mapeamento de Riscos'!#REF!,IF($B66=$A21,'Mapeamento de Riscos'!#REF!,IF($B67=$A21,'Mapeamento de Riscos'!#REF!,IF($B68=$A21,'Mapeamento de Riscos'!#REF!,IF($B69=$A21,'Mapeamento de Riscos'!#REF!,IF($B70=$A21,'Mapeamento de Riscos'!#REF!,""))))))))))))))))))))))))))))))))))))))))))))))))))</f>
        <v>Contratada</v>
      </c>
      <c r="I21" s="80" t="str">
        <f>IF($B21=$A21,'Mapeamento de Riscos'!J15,IF($B22=$A21,'Mapeamento de Riscos'!J16,IF($B23=$A21,'Mapeamento de Riscos'!J17,IF($B24=$A21,'Mapeamento de Riscos'!J18,IF($B25=$A21,'Mapeamento de Riscos'!J19,IF($B26=$A21,'Mapeamento de Riscos'!J20,IF($B27=$A21,'Mapeamento de Riscos'!J21,IF($B28=$A21,'Mapeamento de Riscos'!J22,IF($B29=$A21,'Mapeamento de Riscos'!J23,IF($B30=$A21,'Mapeamento de Riscos'!J24,IF($B31=$A21,'Mapeamento de Riscos'!J25,IF($B32=$A21,'Mapeamento de Riscos'!J26,IF($B33=$A21,'Mapeamento de Riscos'!J27,IF($B34=$A21,'Mapeamento de Riscos'!J28,IF($B35=$A21,'Mapeamento de Riscos'!J29,IF($B36=$A21,'Mapeamento de Riscos'!J30,IF($B37=$A21,'Mapeamento de Riscos'!J31,IF($B38=$A21,'Mapeamento de Riscos'!J32,IF($B39=$A21,'Mapeamento de Riscos'!J33,IF($B40=$A21,'Mapeamento de Riscos'!J34,IF($B41=$A21,'Mapeamento de Riscos'!J35,IF($B42=$A21,'Mapeamento de Riscos'!J36,IF($B43=$A21,'Mapeamento de Riscos'!J37,IF($B44=$A21,'Mapeamento de Riscos'!J38,IF($B45=$A21,'Mapeamento de Riscos'!J39,IF($B46=$A21,'Mapeamento de Riscos'!J40,IF($B47=$A21,'Mapeamento de Riscos'!J41,IF($B48=$A21,'Mapeamento de Riscos'!J42,IF($B49=$A21,'Mapeamento de Riscos'!J43,IF($B50=$A21,'Mapeamento de Riscos'!J44,IF($B51=$A21,'Mapeamento de Riscos'!J45,IF($B52=$A21,'Mapeamento de Riscos'!J46,IF($B53=$A21,'Mapeamento de Riscos'!J47,IF($B54=$A21,'Mapeamento de Riscos'!J48,IF($B55=$A21,'Mapeamento de Riscos'!J49,IF($B56=$A21,'Mapeamento de Riscos'!J50,IF($B57=$A21,'Mapeamento de Riscos'!J51,IF($B58=$A21,'Mapeamento de Riscos'!J52,IF($B59=$A21,'Mapeamento de Riscos'!J53,IF($B60=$A21,'Mapeamento de Riscos'!J54,IF($B61=$A21,'Mapeamento de Riscos'!J55,IF($B62=$A21,'Mapeamento de Riscos'!J56,IF($B63=$A21,'Mapeamento de Riscos'!J57,IF($B64=$A21,'Mapeamento de Riscos'!#REF!,IF($B65=$A21,'Mapeamento de Riscos'!#REF!,IF($B66=$A21,'Mapeamento de Riscos'!#REF!,IF($B67=$A21,'Mapeamento de Riscos'!#REF!,IF($B68=$A21,'Mapeamento de Riscos'!#REF!,IF($B69=$A21,'Mapeamento de Riscos'!#REF!,IF($B70=$A21,'Mapeamento de Riscos'!#REF!,""))))))))))))))))))))))))))))))))))))))))))))))))))</f>
        <v>1- Muito baixa</v>
      </c>
      <c r="J21" s="80" t="str">
        <f>IF($B21=$A21,'Mapeamento de Riscos'!V15,IF($B22=$A21,'Mapeamento de Riscos'!V16,IF($B23=$A21,'Mapeamento de Riscos'!V17,IF($B24=$A21,'Mapeamento de Riscos'!V18,IF($B25=$A21,'Mapeamento de Riscos'!V19,IF($B26=$A21,'Mapeamento de Riscos'!V20,IF($B27=$A21,'Mapeamento de Riscos'!V21,IF($B28=$A21,'Mapeamento de Riscos'!V22,IF($B29=$A21,'Mapeamento de Riscos'!V23,IF($B30=$A21,'Mapeamento de Riscos'!V24,IF($B31=$A21,'Mapeamento de Riscos'!V25,IF($B32=$A21,'Mapeamento de Riscos'!V26,IF($B33=$A21,'Mapeamento de Riscos'!V27,IF($B34=$A21,'Mapeamento de Riscos'!V28,IF($B35=$A21,'Mapeamento de Riscos'!V29,IF($B36=$A21,'Mapeamento de Riscos'!V30,IF($B37=$A21,'Mapeamento de Riscos'!V31,IF($B38=$A21,'Mapeamento de Riscos'!V32,IF($B39=$A21,'Mapeamento de Riscos'!V33,IF($B40=$A21,'Mapeamento de Riscos'!V34,IF($B41=$A21,'Mapeamento de Riscos'!V35,IF($B42=$A21,'Mapeamento de Riscos'!V36,IF($B43=$A21,'Mapeamento de Riscos'!V37,IF($B44=$A21,'Mapeamento de Riscos'!V38,IF($B45=$A21,'Mapeamento de Riscos'!V39,IF($B46=$A21,'Mapeamento de Riscos'!V40,IF($B47=$A21,'Mapeamento de Riscos'!V41,IF($B48=$A21,'Mapeamento de Riscos'!V42,IF($B49=$A21,'Mapeamento de Riscos'!V43,IF($B50=$A21,'Mapeamento de Riscos'!V44,IF($B51=$A21,'Mapeamento de Riscos'!V45,IF($B52=$A21,'Mapeamento de Riscos'!V46,IF($B53=$A21,'Mapeamento de Riscos'!V47,IF($B54=$A21,'Mapeamento de Riscos'!V48,IF($B55=$A21,'Mapeamento de Riscos'!V49,IF($B56=$A21,'Mapeamento de Riscos'!V50,IF($B57=$A21,'Mapeamento de Riscos'!V51,IF($B58=$A21,'Mapeamento de Riscos'!V52,IF($B59=$A21,'Mapeamento de Riscos'!V53,IF($B60=$A21,'Mapeamento de Riscos'!V54,IF($B61=$A21,'Mapeamento de Riscos'!V55,IF($B62=$A21,'Mapeamento de Riscos'!V56,IF($B63=$A21,'Mapeamento de Riscos'!V57,IF($B64=$A21,'Mapeamento de Riscos'!#REF!,IF($B65=$A21,'Mapeamento de Riscos'!#REF!,IF($B66=$A21,'Mapeamento de Riscos'!#REF!,IF($B67=$A21,'Mapeamento de Riscos'!#REF!,IF($B68=$A21,'Mapeamento de Riscos'!#REF!,IF($B69=$A21,'Mapeamento de Riscos'!#REF!,IF($B70=$A21,'Mapeamento de Riscos'!#REF!,""))))))))))))))))))))))))))))))))))))))))))))))))))</f>
        <v>3- Moderado</v>
      </c>
      <c r="K21" s="80" t="str">
        <f>IF($B21=$A21,'Mapeamento de Riscos'!AG15,IF($B22=$A21,'Mapeamento de Riscos'!AG16,IF($B23=$A21,'Mapeamento de Riscos'!AG17,IF($B24=$A21,'Mapeamento de Riscos'!AG18,IF($B25=$A21,'Mapeamento de Riscos'!AG19,IF($B26=$A21,'Mapeamento de Riscos'!AG20,IF($B27=$A21,'Mapeamento de Riscos'!AG21,IF($B28=$A21,'Mapeamento de Riscos'!AG22,IF($B29=$A21,'Mapeamento de Riscos'!AG23,IF($B30=$A21,'Mapeamento de Riscos'!AG24,IF($B31=$A21,'Mapeamento de Riscos'!AG25,IF($B32=$A21,'Mapeamento de Riscos'!AG26,IF($B33=$A21,'Mapeamento de Riscos'!AG27,IF($B34=$A21,'Mapeamento de Riscos'!AG28,IF($B35=$A21,'Mapeamento de Riscos'!AG29,IF($B36=$A21,'Mapeamento de Riscos'!AG30,IF($B37=$A21,'Mapeamento de Riscos'!AG31,IF($B38=$A21,'Mapeamento de Riscos'!AG32,IF($B39=$A21,'Mapeamento de Riscos'!AG33,IF($B40=$A21,'Mapeamento de Riscos'!AG34,IF($B41=$A21,'Mapeamento de Riscos'!AG35,IF($B42=$A21,'Mapeamento de Riscos'!AG36,IF($B43=$A21,'Mapeamento de Riscos'!AG37,IF($B44=$A21,'Mapeamento de Riscos'!AG38,IF($B45=$A21,'Mapeamento de Riscos'!AG39,IF($B46=$A21,'Mapeamento de Riscos'!AG40,IF($B47=$A21,'Mapeamento de Riscos'!AG41,IF($B48=$A21,'Mapeamento de Riscos'!AG42,IF($B49=$A21,'Mapeamento de Riscos'!AG43,IF($B50=$A21,'Mapeamento de Riscos'!AG44,IF($B51=$A21,'Mapeamento de Riscos'!AG45,IF($B52=$A21,'Mapeamento de Riscos'!AG46,IF($B53=$A21,'Mapeamento de Riscos'!AG47,IF($B54=$A21,'Mapeamento de Riscos'!AG48,IF($B55=$A21,'Mapeamento de Riscos'!AG49,IF($B56=$A21,'Mapeamento de Riscos'!AG50,IF($B57=$A21,'Mapeamento de Riscos'!AG51,IF($B58=$A21,'Mapeamento de Riscos'!AG52,IF($B59=$A21,'Mapeamento de Riscos'!AG53,IF($B60=$A21,'Mapeamento de Riscos'!AG54,IF($B61=$A21,'Mapeamento de Riscos'!AG55,IF($B62=$A21,'Mapeamento de Riscos'!AG56,IF($B63=$A21,'Mapeamento de Riscos'!AG57,IF($B64=$A21,'Mapeamento de Riscos'!#REF!,IF($B65=$A21,'Mapeamento de Riscos'!#REF!,IF($B66=$A21,'Mapeamento de Riscos'!#REF!,IF($B67=$A21,'Mapeamento de Riscos'!#REF!,IF($B68=$A21,'Mapeamento de Riscos'!#REF!,IF($B69=$A21,'Mapeamento de Riscos'!#REF!,IF($B70=$A21,'Mapeamento de Riscos'!#REF!,""))))))))))))))))))))))))))))))))))))))))))))))))))</f>
        <v>Risco Moderado</v>
      </c>
      <c r="L21" s="80" t="str">
        <f>IF($B21=$A21,'Mapeamento de Riscos'!AH15,IF($B22=$A21,'Mapeamento de Riscos'!AH16,IF($B23=$A21,'Mapeamento de Riscos'!AH17,IF($B24=$A21,'Mapeamento de Riscos'!AH18,IF($B25=$A21,'Mapeamento de Riscos'!AH19,IF($B26=$A21,'Mapeamento de Riscos'!AH20,IF($B27=$A21,'Mapeamento de Riscos'!AH21,IF($B28=$A21,'Mapeamento de Riscos'!AH22,IF($B29=$A21,'Mapeamento de Riscos'!AH23,IF($B30=$A21,'Mapeamento de Riscos'!AH24,IF($B31=$A21,'Mapeamento de Riscos'!AH25,IF($B32=$A21,'Mapeamento de Riscos'!AH26,IF($B33=$A21,'Mapeamento de Riscos'!AH27,IF($B34=$A21,'Mapeamento de Riscos'!AH28,IF($B35=$A21,'Mapeamento de Riscos'!AH29,IF($B36=$A21,'Mapeamento de Riscos'!AH30,IF($B37=$A21,'Mapeamento de Riscos'!AH31,IF($B38=$A21,'Mapeamento de Riscos'!AH32,IF($B39=$A21,'Mapeamento de Riscos'!AH33,IF($B40=$A21,'Mapeamento de Riscos'!AH34,IF($B41=$A21,'Mapeamento de Riscos'!AH35,IF($B42=$A21,'Mapeamento de Riscos'!AH36,IF($B43=$A21,'Mapeamento de Riscos'!AH37,IF($B44=$A21,'Mapeamento de Riscos'!AH38,IF($B45=$A21,'Mapeamento de Riscos'!AH39,IF($B46=$A21,'Mapeamento de Riscos'!AH40,IF($B47=$A21,'Mapeamento de Riscos'!AH41,IF($B48=$A21,'Mapeamento de Riscos'!AH42,IF($B49=$A21,'Mapeamento de Riscos'!AH43,IF($B50=$A21,'Mapeamento de Riscos'!AH44,IF($B51=$A21,'Mapeamento de Riscos'!AH45,IF($B52=$A21,'Mapeamento de Riscos'!AH46,IF($B53=$A21,'Mapeamento de Riscos'!AH47,IF($B54=$A21,'Mapeamento de Riscos'!AH48,IF($B55=$A21,'Mapeamento de Riscos'!AH49,IF($B56=$A21,'Mapeamento de Riscos'!AH50,IF($B57=$A21,'Mapeamento de Riscos'!AH51,IF($B58=$A21,'Mapeamento de Riscos'!AH52,IF($B59=$A21,'Mapeamento de Riscos'!AH53,IF($B60=$A21,'Mapeamento de Riscos'!AH54,IF($B61=$A21,'Mapeamento de Riscos'!AH55,IF($B62=$A21,'Mapeamento de Riscos'!AH56,IF($B63=$A21,'Mapeamento de Riscos'!AH57,IF($B64=$A21,'Mapeamento de Riscos'!#REF!,IF($B65=$A21,'Mapeamento de Riscos'!#REF!,IF($B66=$A21,'Mapeamento de Riscos'!#REF!,IF($B67=$A21,'Mapeamento de Riscos'!#REF!,IF($B68=$A21,'Mapeamento de Riscos'!#REF!,IF($B69=$A21,'Mapeamento de Riscos'!#REF!,IF($B70=$A21,'Mapeamento de Riscos'!#REF!,""))))))))))))))))))))))))))))))))))))))))))))))))))</f>
        <v>Mitigar</v>
      </c>
      <c r="M21" s="230" t="str">
        <f>IF('Mapeamento de Riscos'!AI15&gt;0,(Q62&amp;" PREVENTIVO:  "&amp;'Mapeamento de Riscos'!AI15&amp;"
 ATENUANTE: "&amp;'Mapeamento de Riscos'!AK15&amp;""""),"")</f>
        <v xml:space="preserve"> PREVENTIVO:  Não há.
 ATENUANTE: Possibilidade de aditivo de prazo e/ou suspensão temporária do contrato.
Possibilidade de revisão contratual mediante a apresentação de justificativas e documentos comprobatórios."</v>
      </c>
      <c r="N21" s="230" t="str">
        <f>IF(C21='Mapeamento de Riscos'!A15,M21,IF(C21='Mapeamento de Riscos'!A16,'Matriz de Risco'!M22,IF(C21='Mapeamento de Riscos'!A17,'Matriz de Risco'!M23,IF(C21='Mapeamento de Riscos'!A18,'Matriz de Risco'!M24,IF(C21='Mapeamento de Riscos'!A19,'Matriz de Risco'!M25,IF(C21='Mapeamento de Riscos'!A20,'Matriz de Risco'!M26,IF(C21='Mapeamento de Riscos'!A21,'Matriz de Risco'!M27,IF(C21='Mapeamento de Riscos'!A22,'Matriz de Risco'!M28,IF(C21='Mapeamento de Riscos'!A23,'Matriz de Risco'!M29,IF(C21='Mapeamento de Riscos'!A24,'Matriz de Risco'!M30,IF(C21='Mapeamento de Riscos'!A25,'Matriz de Risco'!M31,IF(C21='Mapeamento de Riscos'!A26,'Matriz de Risco'!M32,IF(C21='Mapeamento de Riscos'!A27,'Matriz de Risco'!M33,IF(C21='Mapeamento de Riscos'!A28,'Matriz de Risco'!M34,IF(C21='Mapeamento de Riscos'!A29,'Matriz de Risco'!M35,IF(C21='Mapeamento de Riscos'!A30,'Matriz de Risco'!M36,IF(C21='Mapeamento de Riscos'!A31,'Matriz de Risco'!M37,IF(C21='Mapeamento de Riscos'!A32,'Matriz de Risco'!M38,IF(C21='Mapeamento de Riscos'!A33,'Matriz de Risco'!M39,IF(C21='Mapeamento de Riscos'!A34,'Matriz de Risco'!M40,IF(C21='Mapeamento de Riscos'!A35,'Matriz de Risco'!M41,IF(C21='Mapeamento de Riscos'!A36,'Matriz de Risco'!M42,IF(C21='Mapeamento de Riscos'!A37,'Matriz de Risco'!M43,IF(C21='Mapeamento de Riscos'!A38,'Matriz de Risco'!M44,IF(C21='Mapeamento de Riscos'!A39,'Matriz de Risco'!M45,IF(C21='Mapeamento de Riscos'!A40,'Matriz de Risco'!M46,IF(C21='Mapeamento de Riscos'!A41,'Matriz de Risco'!M47,IF(C21='Mapeamento de Riscos'!A42,'Matriz de Risco'!M48,IF(C21='Mapeamento de Riscos'!A43,'Matriz de Risco'!M49,IF(C21='Mapeamento de Riscos'!A44,'Matriz de Risco'!M50,IF(C21='Mapeamento de Riscos'!A45,'Matriz de Risco'!M51,IF(C21='Mapeamento de Riscos'!A46,'Matriz de Risco'!M52,IF(C21='Mapeamento de Riscos'!A47,'Matriz de Risco'!M53,IF(C21='Mapeamento de Riscos'!A48,'Matriz de Risco'!M54,IF(C21='Mapeamento de Riscos'!A49,'Matriz de Risco'!M55,IF(C21='Mapeamento de Riscos'!A50,'Matriz de Risco'!M56,IF(C21='Mapeamento de Riscos'!A51,'Matriz de Risco'!M57,IF(C21='Mapeamento de Riscos'!A52,'Matriz de Risco'!M58,IF(C21='Mapeamento de Riscos'!A53,'Matriz de Risco'!M59,IF(C21='Mapeamento de Riscos'!A54,'Matriz de Risco'!M60,IF(C21='Mapeamento de Riscos'!A55,'Matriz de Risco'!M61,IF(C21='Mapeamento de Riscos'!A56,'Matriz de Risco'!M62,IF(C21='Mapeamento de Riscos'!A57,'Matriz de Risco'!M63,"")))))))))))))))))))))))))))))))))))))))))))</f>
        <v xml:space="preserve"> PREVENTIVO:  Maior rigor no controle do cronograma físico_x0002_financeiro, buscando o correto dimensionamento da equipe, dos insumos e dos equipamentos necessários à adequada execução da obra.
 ATENUANTE: Readequação do cronograma físico-financeiro e do dimensionamento da equipe, inusmos e equipamentos para atenuar o atraso na execução da obra. "</v>
      </c>
    </row>
    <row r="22" spans="1:14" ht="79.900000000000006" customHeight="1" x14ac:dyDescent="0.25">
      <c r="A22" s="79">
        <v>9</v>
      </c>
      <c r="B22">
        <f>IF('Mapeamento de Riscos'!B16="Gestão contratual",(COUNT($B$14:B21))+1,"")</f>
        <v>8</v>
      </c>
      <c r="C22" s="258" t="str">
        <f>IF($B22=$A22,'Mapeamento de Riscos'!A16,IF($B23=$A22,'Mapeamento de Riscos'!A17,IF($B24=$A22,'Mapeamento de Riscos'!A18,IF($B25=$A22,'Mapeamento de Riscos'!A19,IF($B26=$A22,'Mapeamento de Riscos'!A20,IF($B27=$A22,'Mapeamento de Riscos'!A21,IF($B28=$A22,'Mapeamento de Riscos'!A22,IF($B29=$A22,'Mapeamento de Riscos'!A23,IF($B30=$A22,'Mapeamento de Riscos'!A24,IF($B31=$A22,'Mapeamento de Riscos'!A25,IF($B32=$A22,'Mapeamento de Riscos'!A26,IF($B33=$A22,'Mapeamento de Riscos'!A27,IF($B34=$A22,'Mapeamento de Riscos'!A28,IF($B35=$A22,'Mapeamento de Riscos'!A29,IF($B36=$A22,'Mapeamento de Riscos'!A30,IF($B37=$A22,'Mapeamento de Riscos'!A31,IF($B38=$A22,'Mapeamento de Riscos'!A32,IF($B39=$A22,'Mapeamento de Riscos'!A33,IF($B40=$A22,'Mapeamento de Riscos'!A34,IF($B41=$A22,'Mapeamento de Riscos'!A35,IF($B42=$A22,'Mapeamento de Riscos'!A36,IF($B43=$A22,'Mapeamento de Riscos'!A37,IF($B44=$A22,'Mapeamento de Riscos'!A38,IF($B45=$A22,'Mapeamento de Riscos'!A39,IF($B46=$A22,'Mapeamento de Riscos'!A40,IF($B47=$A22,'Mapeamento de Riscos'!A41,IF($B48=$A22,'Mapeamento de Riscos'!A42,IF($B49=$A22,'Mapeamento de Riscos'!A43,IF($B50=$A22,'Mapeamento de Riscos'!A44,IF($B51=$A22,'Mapeamento de Riscos'!A45,IF($B52=$A22,'Mapeamento de Riscos'!A46,IF($B53=$A22,'Mapeamento de Riscos'!A47,IF($B54=$A22,'Mapeamento de Riscos'!A48,IF($B55=$A22,'Mapeamento de Riscos'!A49,IF($B56=$A22,'Mapeamento de Riscos'!A50,IF($B57=$A22,'Mapeamento de Riscos'!A51,IF($B58=$A22,'Mapeamento de Riscos'!A52,IF($B59=$A22,'Mapeamento de Riscos'!A53,IF($B60=$A22,'Mapeamento de Riscos'!A54,IF($B61=$A22,'Mapeamento de Riscos'!A55,IF($B62=$A22,'Mapeamento de Riscos'!A56,IF($B63=$A22,'Mapeamento de Riscos'!A57,IF($B64=$A22,'Mapeamento de Riscos'!#REF!,IF($B65=$A22,'Mapeamento de Riscos'!#REF!,IF($B66=$A22,'Mapeamento de Riscos'!#REF!,IF($B67=$A22,'Mapeamento de Riscos'!#REF!,IF($B68=$A22,'Mapeamento de Riscos'!#REF!,IF($B69=$A22,'Mapeamento de Riscos'!#REF!,IF($B70=$A22,'Mapeamento de Riscos'!#REF!,IF($B71=$A22,'Mapeamento de Riscos'!#REF!,""))))))))))))))))))))))))))))))))))))))))))))))))))</f>
        <v>RC010</v>
      </c>
      <c r="D22" s="80" t="str">
        <f>IF($B22=$A22,'Mapeamento de Riscos'!B16,IF($B23=$A22,'Mapeamento de Riscos'!B17,IF($B24=$A22,'Mapeamento de Riscos'!B18,IF($B25=$A22,'Mapeamento de Riscos'!B19,IF($B26=$A22,'Mapeamento de Riscos'!B20,IF($B27=$A22,'Mapeamento de Riscos'!B21,IF($B28=$A22,'Mapeamento de Riscos'!B22,IF($B29=$A22,'Mapeamento de Riscos'!B23,IF($B30=$A22,'Mapeamento de Riscos'!B24,IF($B31=$A22,'Mapeamento de Riscos'!B25,IF($B32=$A22,'Mapeamento de Riscos'!B26,IF($B33=$A22,'Mapeamento de Riscos'!B27,IF($B34=$A22,'Mapeamento de Riscos'!B28,IF($B35=$A22,'Mapeamento de Riscos'!B29,IF($B36=$A22,'Mapeamento de Riscos'!B30,IF($B37=$A22,'Mapeamento de Riscos'!B31,IF($B38=$A22,'Mapeamento de Riscos'!B32,IF($B39=$A22,'Mapeamento de Riscos'!B33,IF($B40=$A22,'Mapeamento de Riscos'!B34,IF($B41=$A22,'Mapeamento de Riscos'!B35,IF($B42=$A22,'Mapeamento de Riscos'!B36,IF($B43=$A22,'Mapeamento de Riscos'!B37,IF($B44=$A22,'Mapeamento de Riscos'!B38,IF($B45=$A22,'Mapeamento de Riscos'!B39,IF($B46=$A22,'Mapeamento de Riscos'!B40,IF($B47=$A22,'Mapeamento de Riscos'!B41,IF($B48=$A22,'Mapeamento de Riscos'!B42,IF($B49=$A22,'Mapeamento de Riscos'!B43,IF($B50=$A22,'Mapeamento de Riscos'!B44,IF($B51=$A22,'Mapeamento de Riscos'!B45,IF($B52=$A22,'Mapeamento de Riscos'!B46,IF($B53=$A22,'Mapeamento de Riscos'!B47,IF($B54=$A22,'Mapeamento de Riscos'!B48,IF($B55=$A22,'Mapeamento de Riscos'!B49,IF($B56=$A22,'Mapeamento de Riscos'!B50,IF($B57=$A22,'Mapeamento de Riscos'!B51,IF($B58=$A22,'Mapeamento de Riscos'!B52,IF($B59=$A22,'Mapeamento de Riscos'!B53,IF($B60=$A22,'Mapeamento de Riscos'!B54,IF($B61=$A22,'Mapeamento de Riscos'!B55,IF($B62=$A22,'Mapeamento de Riscos'!B56,IF($B63=$A22,'Mapeamento de Riscos'!B57,IF($B64=$A22,'Mapeamento de Riscos'!#REF!,IF($B65=$A22,'Mapeamento de Riscos'!#REF!,IF($B66=$A22,'Mapeamento de Riscos'!#REF!,IF($B67=$A22,'Mapeamento de Riscos'!#REF!,IF($B68=$A22,'Mapeamento de Riscos'!#REF!,IF($B69=$A22,'Mapeamento de Riscos'!#REF!,IF($B70=$A22,'Mapeamento de Riscos'!#REF!,IF($B71=$A22,'Mapeamento de Riscos'!#REF!,""))))))))))))))))))))))))))))))))))))))))))))))))))</f>
        <v>Gestão contratual</v>
      </c>
      <c r="E22" s="231" t="str">
        <f>IF($B22=$A22,'Mapeamento de Riscos'!E16,IF($B23=$A22,'Mapeamento de Riscos'!E17,IF($B24=$A22,'Mapeamento de Riscos'!E18,IF($B25=$A22,'Mapeamento de Riscos'!E19,IF($B26=$A22,'Mapeamento de Riscos'!E20,IF($B27=$A22,'Mapeamento de Riscos'!E21,IF($B28=$A22,'Mapeamento de Riscos'!E22,IF($B29=$A22,'Mapeamento de Riscos'!E23,IF($B30=$A22,'Mapeamento de Riscos'!E24,IF($B31=$A22,'Mapeamento de Riscos'!E25,IF($B32=$A22,'Mapeamento de Riscos'!E26,IF($B33=$A22,'Mapeamento de Riscos'!E27,IF($B34=$A22,'Mapeamento de Riscos'!E28,IF($B35=$A22,'Mapeamento de Riscos'!E29,IF($B36=$A22,'Mapeamento de Riscos'!E30,IF($B37=$A22,'Mapeamento de Riscos'!E31,IF($B38=$A22,'Mapeamento de Riscos'!E32,IF($B39=$A22,'Mapeamento de Riscos'!E33,IF($B40=$A22,'Mapeamento de Riscos'!E34,IF($B41=$A22,'Mapeamento de Riscos'!E35,IF($B42=$A22,'Mapeamento de Riscos'!E36,IF($B43=$A22,'Mapeamento de Riscos'!E37,IF($B44=$A22,'Mapeamento de Riscos'!E38,IF($B45=$A22,'Mapeamento de Riscos'!E39,IF($B46=$A22,'Mapeamento de Riscos'!E40,IF($B47=$A22,'Mapeamento de Riscos'!E41,IF($B48=$A22,'Mapeamento de Riscos'!E42,IF($B49=$A22,'Mapeamento de Riscos'!E43,IF($B50=$A22,'Mapeamento de Riscos'!E44,IF($B51=$A22,'Mapeamento de Riscos'!E45,IF($B52=$A22,'Mapeamento de Riscos'!E46,IF($B53=$A22,'Mapeamento de Riscos'!E47,IF($B54=$A22,'Mapeamento de Riscos'!E48,IF($B55=$A22,'Mapeamento de Riscos'!E49,IF($B56=$A22,'Mapeamento de Riscos'!E50,IF($B57=$A22,'Mapeamento de Riscos'!E51,IF($B58=$A22,'Mapeamento de Riscos'!E52,IF($B59=$A22,'Mapeamento de Riscos'!E53,IF($B60=$A22,'Mapeamento de Riscos'!E54,IF($B61=$A22,'Mapeamento de Riscos'!E55,IF($B62=$A22,'Mapeamento de Riscos'!E56,IF($B63=$A22,'Mapeamento de Riscos'!E57,IF($B64=$A22,'Mapeamento de Riscos'!#REF!,IF($B65=$A22,'Mapeamento de Riscos'!#REF!,IF($B66=$A22,'Mapeamento de Riscos'!#REF!,IF($B67=$A22,'Mapeamento de Riscos'!#REF!,IF($B68=$A22,'Mapeamento de Riscos'!#REF!,IF($B69=$A22,'Mapeamento de Riscos'!#REF!,IF($B70=$A22,'Mapeamento de Riscos'!#REF!,IF($B71=$A22,'Mapeamento de Riscos'!#REF!,""))))))))))))))))))))))))))))))))))))))))))))))))))</f>
        <v>Dificuldades de articulação junto a prefeitura, órgãos ambientais, corpo de bombeiros, concessionárias e de órgãos de controle e fiscalização, capazes de impactar o contrato, excetuando-se os casos decorrentes de ações ou omissões de responsabilidade da Contratada.</v>
      </c>
      <c r="F22" s="231" t="str">
        <f>IF($B22=$A22,'Mapeamento de Riscos'!F16,IF($B23=$A22,'Mapeamento de Riscos'!F17,IF($B24=$A22,'Mapeamento de Riscos'!F18,IF($B25=$A22,'Mapeamento de Riscos'!F19,IF($B26=$A22,'Mapeamento de Riscos'!F20,IF($B27=$A22,'Mapeamento de Riscos'!F21,IF($B28=$A22,'Mapeamento de Riscos'!F22,IF($B29=$A22,'Mapeamento de Riscos'!F23,IF($B30=$A22,'Mapeamento de Riscos'!F24,IF($B31=$A22,'Mapeamento de Riscos'!F25,IF($B32=$A22,'Mapeamento de Riscos'!F26,IF($B33=$A22,'Mapeamento de Riscos'!F27,IF($B34=$A22,'Mapeamento de Riscos'!F28,IF($B35=$A22,'Mapeamento de Riscos'!F29,IF($B36=$A22,'Mapeamento de Riscos'!F30,IF($B37=$A22,'Mapeamento de Riscos'!F31,IF($B38=$A22,'Mapeamento de Riscos'!F32,IF($B39=$A22,'Mapeamento de Riscos'!F33,IF($B40=$A22,'Mapeamento de Riscos'!F34,IF($B41=$A22,'Mapeamento de Riscos'!F35,IF($B42=$A22,'Mapeamento de Riscos'!F36,IF($B43=$A22,'Mapeamento de Riscos'!F37,IF($B44=$A22,'Mapeamento de Riscos'!F38,IF($B45=$A22,'Mapeamento de Riscos'!F39,IF($B46=$A22,'Mapeamento de Riscos'!F40,IF($B47=$A22,'Mapeamento de Riscos'!F41,IF($B48=$A22,'Mapeamento de Riscos'!F42,IF($B49=$A22,'Mapeamento de Riscos'!F43,IF($B50=$A22,'Mapeamento de Riscos'!F44,IF($B51=$A22,'Mapeamento de Riscos'!F45,IF($B52=$A22,'Mapeamento de Riscos'!F46,IF($B53=$A22,'Mapeamento de Riscos'!F47,IF($B54=$A22,'Mapeamento de Riscos'!F48,IF($B55=$A22,'Mapeamento de Riscos'!F49,IF($B56=$A22,'Mapeamento de Riscos'!F50,IF($B57=$A22,'Mapeamento de Riscos'!F51,IF($B58=$A22,'Mapeamento de Riscos'!F52,IF($B59=$A22,'Mapeamento de Riscos'!F53,IF($B60=$A22,'Mapeamento de Riscos'!F54,IF($B61=$A22,'Mapeamento de Riscos'!F55,IF($B62=$A22,'Mapeamento de Riscos'!F56,IF($B63=$A22,'Mapeamento de Riscos'!F57,IF($B64=$A22,'Mapeamento de Riscos'!#REF!,IF($B65=$A22,'Mapeamento de Riscos'!#REF!,IF($B66=$A22,'Mapeamento de Riscos'!#REF!,IF($B67=$A22,'Mapeamento de Riscos'!#REF!,IF($B68=$A22,'Mapeamento de Riscos'!#REF!,IF($B69=$A22,'Mapeamento de Riscos'!#REF!,IF($B70=$A22,'Mapeamento de Riscos'!#REF!,IF($B71=$A22,'Mapeamento de Riscos'!#REF!,""))))))))))))))))))))))))))))))))))))))))))))))))))</f>
        <v>Poderá ocorrer acréscimo dos custos operacionais</v>
      </c>
      <c r="G22" s="231" t="str">
        <f>IF($B22=$A22,'Mapeamento de Riscos'!H16,IF($B23=$A22,'Mapeamento de Riscos'!H17,IF($B24=$A22,'Mapeamento de Riscos'!H18,IF($B25=$A22,'Mapeamento de Riscos'!H19,IF($B26=$A22,'Mapeamento de Riscos'!H20,IF($B27=$A22,'Mapeamento de Riscos'!H21,IF($B28=$A22,'Mapeamento de Riscos'!H22,IF($B29=$A22,'Mapeamento de Riscos'!H23,IF($B30=$A22,'Mapeamento de Riscos'!H24,IF($B31=$A22,'Mapeamento de Riscos'!H25,IF($B32=$A22,'Mapeamento de Riscos'!H26,IF($B33=$A22,'Mapeamento de Riscos'!H27,IF($B34=$A22,'Mapeamento de Riscos'!H28,IF($B35=$A22,'Mapeamento de Riscos'!H29,IF($B36=$A22,'Mapeamento de Riscos'!H30,IF($B37=$A22,'Mapeamento de Riscos'!H31,IF($B38=$A22,'Mapeamento de Riscos'!H32,IF($B39=$A22,'Mapeamento de Riscos'!H33,IF($B40=$A22,'Mapeamento de Riscos'!H34,IF($B41=$A22,'Mapeamento de Riscos'!H35,IF($B42=$A22,'Mapeamento de Riscos'!H36,IF($B43=$A22,'Mapeamento de Riscos'!H37,IF($B44=$A22,'Mapeamento de Riscos'!H38,IF($B45=$A22,'Mapeamento de Riscos'!H39,IF($B46=$A22,'Mapeamento de Riscos'!H40,IF($B47=$A22,'Mapeamento de Riscos'!H41,IF($B48=$A22,'Mapeamento de Riscos'!H42,IF($B49=$A22,'Mapeamento de Riscos'!H43,IF($B50=$A22,'Mapeamento de Riscos'!H44,IF($B51=$A22,'Mapeamento de Riscos'!H45,IF($B52=$A22,'Mapeamento de Riscos'!H46,IF($B53=$A22,'Mapeamento de Riscos'!H47,IF($B54=$A22,'Mapeamento de Riscos'!H48,IF($B55=$A22,'Mapeamento de Riscos'!H49,IF($B56=$A22,'Mapeamento de Riscos'!H50,IF($B57=$A22,'Mapeamento de Riscos'!H51,IF($B58=$A22,'Mapeamento de Riscos'!H52,IF($B59=$A22,'Mapeamento de Riscos'!H53,IF($B60=$A22,'Mapeamento de Riscos'!H54,IF($B61=$A22,'Mapeamento de Riscos'!H55,IF($B62=$A22,'Mapeamento de Riscos'!H56,IF($B63=$A22,'Mapeamento de Riscos'!H57,IF($B64=$A22,'Mapeamento de Riscos'!#REF!,IF($B65=$A22,'Mapeamento de Riscos'!#REF!,IF($B66=$A22,'Mapeamento de Riscos'!#REF!,IF($B67=$A22,'Mapeamento de Riscos'!#REF!,IF($B68=$A22,'Mapeamento de Riscos'!#REF!,IF($B69=$A22,'Mapeamento de Riscos'!#REF!,IF($B70=$A22,'Mapeamento de Riscos'!#REF!,IF($B71=$A22,'Mapeamento de Riscos'!#REF!,""))))))))))))))))))))))))))))))))))))))))))))))))))</f>
        <v>1. Necessidade de complementação orçamentária;
2. Atraso na execução da obra;
3. Aditivo ao contrato.</v>
      </c>
      <c r="H22" s="80" t="str">
        <f>IF($B22=$A22,'Mapeamento de Riscos'!I16,IF($B23=$A22,'Mapeamento de Riscos'!I17,IF($B24=$A22,'Mapeamento de Riscos'!I18,IF($B25=$A22,'Mapeamento de Riscos'!I19,IF($B26=$A22,'Mapeamento de Riscos'!I20,IF($B27=$A22,'Mapeamento de Riscos'!I21,IF($B28=$A22,'Mapeamento de Riscos'!I22,IF($B29=$A22,'Mapeamento de Riscos'!I23,IF($B30=$A22,'Mapeamento de Riscos'!I24,IF($B31=$A22,'Mapeamento de Riscos'!I25,IF($B32=$A22,'Mapeamento de Riscos'!I26,IF($B33=$A22,'Mapeamento de Riscos'!I27,IF($B34=$A22,'Mapeamento de Riscos'!I28,IF($B35=$A22,'Mapeamento de Riscos'!I29,IF($B36=$A22,'Mapeamento de Riscos'!I30,IF($B37=$A22,'Mapeamento de Riscos'!I31,IF($B38=$A22,'Mapeamento de Riscos'!I32,IF($B39=$A22,'Mapeamento de Riscos'!I33,IF($B40=$A22,'Mapeamento de Riscos'!I34,IF($B41=$A22,'Mapeamento de Riscos'!I35,IF($B42=$A22,'Mapeamento de Riscos'!I36,IF($B43=$A22,'Mapeamento de Riscos'!I37,IF($B44=$A22,'Mapeamento de Riscos'!I38,IF($B45=$A22,'Mapeamento de Riscos'!I39,IF($B46=$A22,'Mapeamento de Riscos'!I40,IF($B47=$A22,'Mapeamento de Riscos'!I41,IF($B48=$A22,'Mapeamento de Riscos'!I42,IF($B49=$A22,'Mapeamento de Riscos'!I43,IF($B50=$A22,'Mapeamento de Riscos'!I44,IF($B51=$A22,'Mapeamento de Riscos'!I45,IF($B52=$A22,'Mapeamento de Riscos'!I46,IF($B53=$A22,'Mapeamento de Riscos'!I47,IF($B54=$A22,'Mapeamento de Riscos'!I48,IF($B55=$A22,'Mapeamento de Riscos'!I49,IF($B56=$A22,'Mapeamento de Riscos'!I50,IF($B57=$A22,'Mapeamento de Riscos'!I51,IF($B58=$A22,'Mapeamento de Riscos'!I52,IF($B59=$A22,'Mapeamento de Riscos'!I53,IF($B60=$A22,'Mapeamento de Riscos'!I54,IF($B61=$A22,'Mapeamento de Riscos'!I55,IF($B62=$A22,'Mapeamento de Riscos'!I56,IF($B63=$A22,'Mapeamento de Riscos'!I57,IF($B64=$A22,'Mapeamento de Riscos'!#REF!,IF($B65=$A22,'Mapeamento de Riscos'!#REF!,IF($B66=$A22,'Mapeamento de Riscos'!#REF!,IF($B67=$A22,'Mapeamento de Riscos'!#REF!,IF($B68=$A22,'Mapeamento de Riscos'!#REF!,IF($B69=$A22,'Mapeamento de Riscos'!#REF!,IF($B70=$A22,'Mapeamento de Riscos'!#REF!,IF($B71=$A22,'Mapeamento de Riscos'!#REF!,""))))))))))))))))))))))))))))))))))))))))))))))))))</f>
        <v>Contratante</v>
      </c>
      <c r="I22" s="80" t="str">
        <f>IF($B22=$A22,'Mapeamento de Riscos'!J16,IF($B23=$A22,'Mapeamento de Riscos'!J17,IF($B24=$A22,'Mapeamento de Riscos'!J18,IF($B25=$A22,'Mapeamento de Riscos'!J19,IF($B26=$A22,'Mapeamento de Riscos'!J20,IF($B27=$A22,'Mapeamento de Riscos'!J21,IF($B28=$A22,'Mapeamento de Riscos'!J22,IF($B29=$A22,'Mapeamento de Riscos'!J23,IF($B30=$A22,'Mapeamento de Riscos'!J24,IF($B31=$A22,'Mapeamento de Riscos'!J25,IF($B32=$A22,'Mapeamento de Riscos'!J26,IF($B33=$A22,'Mapeamento de Riscos'!J27,IF($B34=$A22,'Mapeamento de Riscos'!J28,IF($B35=$A22,'Mapeamento de Riscos'!J29,IF($B36=$A22,'Mapeamento de Riscos'!J30,IF($B37=$A22,'Mapeamento de Riscos'!J31,IF($B38=$A22,'Mapeamento de Riscos'!J32,IF($B39=$A22,'Mapeamento de Riscos'!J33,IF($B40=$A22,'Mapeamento de Riscos'!J34,IF($B41=$A22,'Mapeamento de Riscos'!J35,IF($B42=$A22,'Mapeamento de Riscos'!J36,IF($B43=$A22,'Mapeamento de Riscos'!J37,IF($B44=$A22,'Mapeamento de Riscos'!J38,IF($B45=$A22,'Mapeamento de Riscos'!J39,IF($B46=$A22,'Mapeamento de Riscos'!J40,IF($B47=$A22,'Mapeamento de Riscos'!J41,IF($B48=$A22,'Mapeamento de Riscos'!J42,IF($B49=$A22,'Mapeamento de Riscos'!J43,IF($B50=$A22,'Mapeamento de Riscos'!J44,IF($B51=$A22,'Mapeamento de Riscos'!J45,IF($B52=$A22,'Mapeamento de Riscos'!J46,IF($B53=$A22,'Mapeamento de Riscos'!J47,IF($B54=$A22,'Mapeamento de Riscos'!J48,IF($B55=$A22,'Mapeamento de Riscos'!J49,IF($B56=$A22,'Mapeamento de Riscos'!J50,IF($B57=$A22,'Mapeamento de Riscos'!J51,IF($B58=$A22,'Mapeamento de Riscos'!J52,IF($B59=$A22,'Mapeamento de Riscos'!J53,IF($B60=$A22,'Mapeamento de Riscos'!J54,IF($B61=$A22,'Mapeamento de Riscos'!J55,IF($B62=$A22,'Mapeamento de Riscos'!J56,IF($B63=$A22,'Mapeamento de Riscos'!J57,IF($B64=$A22,'Mapeamento de Riscos'!#REF!,IF($B65=$A22,'Mapeamento de Riscos'!#REF!,IF($B66=$A22,'Mapeamento de Riscos'!#REF!,IF($B67=$A22,'Mapeamento de Riscos'!#REF!,IF($B68=$A22,'Mapeamento de Riscos'!#REF!,IF($B69=$A22,'Mapeamento de Riscos'!#REF!,IF($B70=$A22,'Mapeamento de Riscos'!#REF!,IF($B71=$A22,'Mapeamento de Riscos'!#REF!,""))))))))))))))))))))))))))))))))))))))))))))))))))</f>
        <v>2- Baixa</v>
      </c>
      <c r="J22" s="80" t="str">
        <f>IF($B22=$A22,'Mapeamento de Riscos'!V16,IF($B23=$A22,'Mapeamento de Riscos'!V17,IF($B24=$A22,'Mapeamento de Riscos'!V18,IF($B25=$A22,'Mapeamento de Riscos'!V19,IF($B26=$A22,'Mapeamento de Riscos'!V20,IF($B27=$A22,'Mapeamento de Riscos'!V21,IF($B28=$A22,'Mapeamento de Riscos'!V22,IF($B29=$A22,'Mapeamento de Riscos'!V23,IF($B30=$A22,'Mapeamento de Riscos'!V24,IF($B31=$A22,'Mapeamento de Riscos'!V25,IF($B32=$A22,'Mapeamento de Riscos'!V26,IF($B33=$A22,'Mapeamento de Riscos'!V27,IF($B34=$A22,'Mapeamento de Riscos'!V28,IF($B35=$A22,'Mapeamento de Riscos'!V29,IF($B36=$A22,'Mapeamento de Riscos'!V30,IF($B37=$A22,'Mapeamento de Riscos'!V31,IF($B38=$A22,'Mapeamento de Riscos'!V32,IF($B39=$A22,'Mapeamento de Riscos'!V33,IF($B40=$A22,'Mapeamento de Riscos'!V34,IF($B41=$A22,'Mapeamento de Riscos'!V35,IF($B42=$A22,'Mapeamento de Riscos'!V36,IF($B43=$A22,'Mapeamento de Riscos'!V37,IF($B44=$A22,'Mapeamento de Riscos'!V38,IF($B45=$A22,'Mapeamento de Riscos'!V39,IF($B46=$A22,'Mapeamento de Riscos'!V40,IF($B47=$A22,'Mapeamento de Riscos'!V41,IF($B48=$A22,'Mapeamento de Riscos'!V42,IF($B49=$A22,'Mapeamento de Riscos'!V43,IF($B50=$A22,'Mapeamento de Riscos'!V44,IF($B51=$A22,'Mapeamento de Riscos'!V45,IF($B52=$A22,'Mapeamento de Riscos'!V46,IF($B53=$A22,'Mapeamento de Riscos'!V47,IF($B54=$A22,'Mapeamento de Riscos'!V48,IF($B55=$A22,'Mapeamento de Riscos'!V49,IF($B56=$A22,'Mapeamento de Riscos'!V50,IF($B57=$A22,'Mapeamento de Riscos'!V51,IF($B58=$A22,'Mapeamento de Riscos'!V52,IF($B59=$A22,'Mapeamento de Riscos'!V53,IF($B60=$A22,'Mapeamento de Riscos'!V54,IF($B61=$A22,'Mapeamento de Riscos'!V55,IF($B62=$A22,'Mapeamento de Riscos'!V56,IF($B63=$A22,'Mapeamento de Riscos'!V57,IF($B64=$A22,'Mapeamento de Riscos'!#REF!,IF($B65=$A22,'Mapeamento de Riscos'!#REF!,IF($B66=$A22,'Mapeamento de Riscos'!#REF!,IF($B67=$A22,'Mapeamento de Riscos'!#REF!,IF($B68=$A22,'Mapeamento de Riscos'!#REF!,IF($B69=$A22,'Mapeamento de Riscos'!#REF!,IF($B70=$A22,'Mapeamento de Riscos'!#REF!,IF($B71=$A22,'Mapeamento de Riscos'!#REF!,""))))))))))))))))))))))))))))))))))))))))))))))))))</f>
        <v>2- Pequeno</v>
      </c>
      <c r="K22" s="80" t="str">
        <f>IF($B22=$A22,'Mapeamento de Riscos'!AG16,IF($B23=$A22,'Mapeamento de Riscos'!AG17,IF($B24=$A22,'Mapeamento de Riscos'!AG18,IF($B25=$A22,'Mapeamento de Riscos'!AG19,IF($B26=$A22,'Mapeamento de Riscos'!AG20,IF($B27=$A22,'Mapeamento de Riscos'!AG21,IF($B28=$A22,'Mapeamento de Riscos'!AG22,IF($B29=$A22,'Mapeamento de Riscos'!AG23,IF($B30=$A22,'Mapeamento de Riscos'!AG24,IF($B31=$A22,'Mapeamento de Riscos'!AG25,IF($B32=$A22,'Mapeamento de Riscos'!AG26,IF($B33=$A22,'Mapeamento de Riscos'!AG27,IF($B34=$A22,'Mapeamento de Riscos'!AG28,IF($B35=$A22,'Mapeamento de Riscos'!AG29,IF($B36=$A22,'Mapeamento de Riscos'!AG30,IF($B37=$A22,'Mapeamento de Riscos'!AG31,IF($B38=$A22,'Mapeamento de Riscos'!AG32,IF($B39=$A22,'Mapeamento de Riscos'!AG33,IF($B40=$A22,'Mapeamento de Riscos'!AG34,IF($B41=$A22,'Mapeamento de Riscos'!AG35,IF($B42=$A22,'Mapeamento de Riscos'!AG36,IF($B43=$A22,'Mapeamento de Riscos'!AG37,IF($B44=$A22,'Mapeamento de Riscos'!AG38,IF($B45=$A22,'Mapeamento de Riscos'!AG39,IF($B46=$A22,'Mapeamento de Riscos'!AG40,IF($B47=$A22,'Mapeamento de Riscos'!AG41,IF($B48=$A22,'Mapeamento de Riscos'!AG42,IF($B49=$A22,'Mapeamento de Riscos'!AG43,IF($B50=$A22,'Mapeamento de Riscos'!AG44,IF($B51=$A22,'Mapeamento de Riscos'!AG45,IF($B52=$A22,'Mapeamento de Riscos'!AG46,IF($B53=$A22,'Mapeamento de Riscos'!AG47,IF($B54=$A22,'Mapeamento de Riscos'!AG48,IF($B55=$A22,'Mapeamento de Riscos'!AG49,IF($B56=$A22,'Mapeamento de Riscos'!AG50,IF($B57=$A22,'Mapeamento de Riscos'!AG51,IF($B58=$A22,'Mapeamento de Riscos'!AG52,IF($B59=$A22,'Mapeamento de Riscos'!AG53,IF($B60=$A22,'Mapeamento de Riscos'!AG54,IF($B61=$A22,'Mapeamento de Riscos'!AG55,IF($B62=$A22,'Mapeamento de Riscos'!AG56,IF($B63=$A22,'Mapeamento de Riscos'!AG57,IF($B64=$A22,'Mapeamento de Riscos'!#REF!,IF($B65=$A22,'Mapeamento de Riscos'!#REF!,IF($B66=$A22,'Mapeamento de Riscos'!#REF!,IF($B67=$A22,'Mapeamento de Riscos'!#REF!,IF($B68=$A22,'Mapeamento de Riscos'!#REF!,IF($B69=$A22,'Mapeamento de Riscos'!#REF!,IF($B70=$A22,'Mapeamento de Riscos'!#REF!,IF($B71=$A22,'Mapeamento de Riscos'!#REF!,""))))))))))))))))))))))))))))))))))))))))))))))))))</f>
        <v>Risco Moderado</v>
      </c>
      <c r="L22" s="80" t="str">
        <f>IF($B22=$A22,'Mapeamento de Riscos'!AH16,IF($B23=$A22,'Mapeamento de Riscos'!AH17,IF($B24=$A22,'Mapeamento de Riscos'!AH18,IF($B25=$A22,'Mapeamento de Riscos'!AH19,IF($B26=$A22,'Mapeamento de Riscos'!AH20,IF($B27=$A22,'Mapeamento de Riscos'!AH21,IF($B28=$A22,'Mapeamento de Riscos'!AH22,IF($B29=$A22,'Mapeamento de Riscos'!AH23,IF($B30=$A22,'Mapeamento de Riscos'!AH24,IF($B31=$A22,'Mapeamento de Riscos'!AH25,IF($B32=$A22,'Mapeamento de Riscos'!AH26,IF($B33=$A22,'Mapeamento de Riscos'!AH27,IF($B34=$A22,'Mapeamento de Riscos'!AH28,IF($B35=$A22,'Mapeamento de Riscos'!AH29,IF($B36=$A22,'Mapeamento de Riscos'!AH30,IF($B37=$A22,'Mapeamento de Riscos'!AH31,IF($B38=$A22,'Mapeamento de Riscos'!AH32,IF($B39=$A22,'Mapeamento de Riscos'!AH33,IF($B40=$A22,'Mapeamento de Riscos'!AH34,IF($B41=$A22,'Mapeamento de Riscos'!AH35,IF($B42=$A22,'Mapeamento de Riscos'!AH36,IF($B43=$A22,'Mapeamento de Riscos'!AH37,IF($B44=$A22,'Mapeamento de Riscos'!AH38,IF($B45=$A22,'Mapeamento de Riscos'!AH39,IF($B46=$A22,'Mapeamento de Riscos'!AH40,IF($B47=$A22,'Mapeamento de Riscos'!AH41,IF($B48=$A22,'Mapeamento de Riscos'!AH42,IF($B49=$A22,'Mapeamento de Riscos'!AH43,IF($B50=$A22,'Mapeamento de Riscos'!AH44,IF($B51=$A22,'Mapeamento de Riscos'!AH45,IF($B52=$A22,'Mapeamento de Riscos'!AH46,IF($B53=$A22,'Mapeamento de Riscos'!AH47,IF($B54=$A22,'Mapeamento de Riscos'!AH48,IF($B55=$A22,'Mapeamento de Riscos'!AH49,IF($B56=$A22,'Mapeamento de Riscos'!AH50,IF($B57=$A22,'Mapeamento de Riscos'!AH51,IF($B58=$A22,'Mapeamento de Riscos'!AH52,IF($B59=$A22,'Mapeamento de Riscos'!AH53,IF($B60=$A22,'Mapeamento de Riscos'!AH54,IF($B61=$A22,'Mapeamento de Riscos'!AH55,IF($B62=$A22,'Mapeamento de Riscos'!AH56,IF($B63=$A22,'Mapeamento de Riscos'!AH57,IF($B64=$A22,'Mapeamento de Riscos'!#REF!,IF($B65=$A22,'Mapeamento de Riscos'!#REF!,IF($B66=$A22,'Mapeamento de Riscos'!#REF!,IF($B67=$A22,'Mapeamento de Riscos'!#REF!,IF($B68=$A22,'Mapeamento de Riscos'!#REF!,IF($B69=$A22,'Mapeamento de Riscos'!#REF!,IF($B70=$A22,'Mapeamento de Riscos'!#REF!,IF($B71=$A22,'Mapeamento de Riscos'!#REF!,""))))))))))))))))))))))))))))))))))))))))))))))))))</f>
        <v>Mitigar</v>
      </c>
      <c r="M22" s="230" t="str">
        <f>IF('Mapeamento de Riscos'!AI16&gt;0,(Q63&amp;" PREVENTIVO:  "&amp;'Mapeamento de Riscos'!AI16&amp;"
 ATENUANTE: "&amp;'Mapeamento de Riscos'!AK16&amp;""""),"")</f>
        <v xml:space="preserve"> PREVENTIVO:  Maior rigor no controle do cronograma físico_x0002_financeiro, buscando o correto dimensionamento da equipe, dos insumos e dos equipamentos necessários à adequada execução da obra.
 ATENUANTE: Readequação do cronograma físico-financeiro e do dimensionamento da equipe, inusmos e equipamentos para atenuar o atraso na execução da obra. "</v>
      </c>
      <c r="N22" s="230" t="str">
        <f>IF(C22='Mapeamento de Riscos'!A16,M22,IF(C22='Mapeamento de Riscos'!A17,'Matriz de Risco'!M23,IF(C22='Mapeamento de Riscos'!A18,'Matriz de Risco'!M24,IF(C22='Mapeamento de Riscos'!A19,'Matriz de Risco'!M25,IF(C22='Mapeamento de Riscos'!A20,'Matriz de Risco'!M26,IF(C22='Mapeamento de Riscos'!A21,'Matriz de Risco'!M27,IF(C22='Mapeamento de Riscos'!A22,'Matriz de Risco'!M28,IF(C22='Mapeamento de Riscos'!A23,'Matriz de Risco'!M29,IF(C22='Mapeamento de Riscos'!A24,'Matriz de Risco'!M30,IF(C22='Mapeamento de Riscos'!A25,'Matriz de Risco'!M31,IF(C22='Mapeamento de Riscos'!A26,'Matriz de Risco'!M32,IF(C22='Mapeamento de Riscos'!A27,'Matriz de Risco'!M33,IF(C22='Mapeamento de Riscos'!A28,'Matriz de Risco'!M34,IF(C22='Mapeamento de Riscos'!A29,'Matriz de Risco'!M35,IF(C22='Mapeamento de Riscos'!A30,'Matriz de Risco'!M36,IF(C22='Mapeamento de Riscos'!A31,'Matriz de Risco'!M37,IF(C22='Mapeamento de Riscos'!A32,'Matriz de Risco'!M38,IF(C22='Mapeamento de Riscos'!A33,'Matriz de Risco'!M39,IF(C22='Mapeamento de Riscos'!A34,'Matriz de Risco'!M40,IF(C22='Mapeamento de Riscos'!A35,'Matriz de Risco'!M41,IF(C22='Mapeamento de Riscos'!A36,'Matriz de Risco'!M42,IF(C22='Mapeamento de Riscos'!A37,'Matriz de Risco'!M43,IF(C22='Mapeamento de Riscos'!A38,'Matriz de Risco'!M44,IF(C22='Mapeamento de Riscos'!A39,'Matriz de Risco'!M45,IF(C22='Mapeamento de Riscos'!A40,'Matriz de Risco'!M46,IF(C22='Mapeamento de Riscos'!A41,'Matriz de Risco'!M47,IF(C22='Mapeamento de Riscos'!A42,'Matriz de Risco'!M48,IF(C22='Mapeamento de Riscos'!A43,'Matriz de Risco'!M49,IF(C22='Mapeamento de Riscos'!A44,'Matriz de Risco'!M50,IF(C22='Mapeamento de Riscos'!A45,'Matriz de Risco'!M51,IF(C22='Mapeamento de Riscos'!A46,'Matriz de Risco'!M52,IF(C22='Mapeamento de Riscos'!A47,'Matriz de Risco'!M53,IF(C22='Mapeamento de Riscos'!A48,'Matriz de Risco'!M54,IF(C22='Mapeamento de Riscos'!A49,'Matriz de Risco'!M55,IF(C22='Mapeamento de Riscos'!A50,'Matriz de Risco'!M56,IF(C22='Mapeamento de Riscos'!A51,'Matriz de Risco'!M57,IF(C22='Mapeamento de Riscos'!A52,'Matriz de Risco'!M58,IF(C22='Mapeamento de Riscos'!A53,'Matriz de Risco'!M59,IF(C22='Mapeamento de Riscos'!A54,'Matriz de Risco'!M60,IF(C22='Mapeamento de Riscos'!A55,'Matriz de Risco'!M61,IF(C22='Mapeamento de Riscos'!A56,'Matriz de Risco'!M62,IF(C22='Mapeamento de Riscos'!A57,'Matriz de Risco'!M63,""))))))))))))))))))))))))))))))))))))))))))</f>
        <v xml:space="preserve"> PREVENTIVO:  Estabelecimento de um canal de comunicação e parceria com órgãos locais.
 ATENUANTE: Reavaliação dos prazos e negociações diretas com as partes envolvidas."</v>
      </c>
    </row>
    <row r="23" spans="1:14" ht="79.900000000000006" customHeight="1" x14ac:dyDescent="0.25">
      <c r="A23" s="79">
        <v>10</v>
      </c>
      <c r="B23">
        <f>IF('Mapeamento de Riscos'!B17="Gestão contratual",(COUNT($B$14:B22))+1,"")</f>
        <v>9</v>
      </c>
      <c r="C23" s="258" t="str">
        <f>IF($B23=$A23,'Mapeamento de Riscos'!A17,IF($B24=$A23,'Mapeamento de Riscos'!A18,IF($B25=$A23,'Mapeamento de Riscos'!A19,IF($B26=$A23,'Mapeamento de Riscos'!A20,IF($B27=$A23,'Mapeamento de Riscos'!A21,IF($B28=$A23,'Mapeamento de Riscos'!A22,IF($B29=$A23,'Mapeamento de Riscos'!A23,IF($B30=$A23,'Mapeamento de Riscos'!A24,IF($B31=$A23,'Mapeamento de Riscos'!A25,IF($B32=$A23,'Mapeamento de Riscos'!A26,IF($B33=$A23,'Mapeamento de Riscos'!A27,IF($B34=$A23,'Mapeamento de Riscos'!A28,IF($B35=$A23,'Mapeamento de Riscos'!A29,IF($B36=$A23,'Mapeamento de Riscos'!A30,IF($B37=$A23,'Mapeamento de Riscos'!A31,IF($B38=$A23,'Mapeamento de Riscos'!A32,IF($B39=$A23,'Mapeamento de Riscos'!A33,IF($B40=$A23,'Mapeamento de Riscos'!A34,IF($B41=$A23,'Mapeamento de Riscos'!A35,IF($B42=$A23,'Mapeamento de Riscos'!A36,IF($B43=$A23,'Mapeamento de Riscos'!A37,IF($B44=$A23,'Mapeamento de Riscos'!A38,IF($B45=$A23,'Mapeamento de Riscos'!A39,IF($B46=$A23,'Mapeamento de Riscos'!A40,IF($B47=$A23,'Mapeamento de Riscos'!A41,IF($B48=$A23,'Mapeamento de Riscos'!A42,IF($B49=$A23,'Mapeamento de Riscos'!A43,IF($B50=$A23,'Mapeamento de Riscos'!A44,IF($B51=$A23,'Mapeamento de Riscos'!A45,IF($B52=$A23,'Mapeamento de Riscos'!A46,IF($B53=$A23,'Mapeamento de Riscos'!A47,IF($B54=$A23,'Mapeamento de Riscos'!A48,IF($B55=$A23,'Mapeamento de Riscos'!A49,IF($B56=$A23,'Mapeamento de Riscos'!A50,IF($B57=$A23,'Mapeamento de Riscos'!A51,IF($B58=$A23,'Mapeamento de Riscos'!A52,IF($B59=$A23,'Mapeamento de Riscos'!A53,IF($B60=$A23,'Mapeamento de Riscos'!A54,IF($B61=$A23,'Mapeamento de Riscos'!A55,IF($B62=$A23,'Mapeamento de Riscos'!A56,IF($B63=$A23,'Mapeamento de Riscos'!A57,IF($B64=$A23,'Mapeamento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RC011</v>
      </c>
      <c r="D23" s="80" t="str">
        <f>IF($B23=$A23,'Mapeamento de Riscos'!B17,IF($B24=$A23,'Mapeamento de Riscos'!B18,IF($B25=$A23,'Mapeamento de Riscos'!B19,IF($B26=$A23,'Mapeamento de Riscos'!B20,IF($B27=$A23,'Mapeamento de Riscos'!B21,IF($B28=$A23,'Mapeamento de Riscos'!B22,IF($B29=$A23,'Mapeamento de Riscos'!B23,IF($B30=$A23,'Mapeamento de Riscos'!B24,IF($B31=$A23,'Mapeamento de Riscos'!B25,IF($B32=$A23,'Mapeamento de Riscos'!B26,IF($B33=$A23,'Mapeamento de Riscos'!B27,IF($B34=$A23,'Mapeamento de Riscos'!B28,IF($B35=$A23,'Mapeamento de Riscos'!B29,IF($B36=$A23,'Mapeamento de Riscos'!B30,IF($B37=$A23,'Mapeamento de Riscos'!B31,IF($B38=$A23,'Mapeamento de Riscos'!B32,IF($B39=$A23,'Mapeamento de Riscos'!B33,IF($B40=$A23,'Mapeamento de Riscos'!B34,IF($B41=$A23,'Mapeamento de Riscos'!B35,IF($B42=$A23,'Mapeamento de Riscos'!B36,IF($B43=$A23,'Mapeamento de Riscos'!B37,IF($B44=$A23,'Mapeamento de Riscos'!B38,IF($B45=$A23,'Mapeamento de Riscos'!B39,IF($B46=$A23,'Mapeamento de Riscos'!B40,IF($B47=$A23,'Mapeamento de Riscos'!B41,IF($B48=$A23,'Mapeamento de Riscos'!B42,IF($B49=$A23,'Mapeamento de Riscos'!B43,IF($B50=$A23,'Mapeamento de Riscos'!B44,IF($B51=$A23,'Mapeamento de Riscos'!B45,IF($B52=$A23,'Mapeamento de Riscos'!B46,IF($B53=$A23,'Mapeamento de Riscos'!B47,IF($B54=$A23,'Mapeamento de Riscos'!B48,IF($B55=$A23,'Mapeamento de Riscos'!B49,IF($B56=$A23,'Mapeamento de Riscos'!B50,IF($B57=$A23,'Mapeamento de Riscos'!B51,IF($B58=$A23,'Mapeamento de Riscos'!B52,IF($B59=$A23,'Mapeamento de Riscos'!B53,IF($B60=$A23,'Mapeamento de Riscos'!B54,IF($B61=$A23,'Mapeamento de Riscos'!B55,IF($B62=$A23,'Mapeamento de Riscos'!B56,IF($B63=$A23,'Mapeamento de Riscos'!B57,IF($B64=$A23,'Mapeamento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Gestão contratual</v>
      </c>
      <c r="E23" s="231" t="str">
        <f>IF($B23=$A23,'Mapeamento de Riscos'!E17,IF($B24=$A23,'Mapeamento de Riscos'!E18,IF($B25=$A23,'Mapeamento de Riscos'!E19,IF($B26=$A23,'Mapeamento de Riscos'!E20,IF($B27=$A23,'Mapeamento de Riscos'!E21,IF($B28=$A23,'Mapeamento de Riscos'!E22,IF($B29=$A23,'Mapeamento de Riscos'!E23,IF($B30=$A23,'Mapeamento de Riscos'!E24,IF($B31=$A23,'Mapeamento de Riscos'!E25,IF($B32=$A23,'Mapeamento de Riscos'!E26,IF($B33=$A23,'Mapeamento de Riscos'!E27,IF($B34=$A23,'Mapeamento de Riscos'!E28,IF($B35=$A23,'Mapeamento de Riscos'!E29,IF($B36=$A23,'Mapeamento de Riscos'!E30,IF($B37=$A23,'Mapeamento de Riscos'!E31,IF($B38=$A23,'Mapeamento de Riscos'!E32,IF($B39=$A23,'Mapeamento de Riscos'!E33,IF($B40=$A23,'Mapeamento de Riscos'!E34,IF($B41=$A23,'Mapeamento de Riscos'!E35,IF($B42=$A23,'Mapeamento de Riscos'!E36,IF($B43=$A23,'Mapeamento de Riscos'!E37,IF($B44=$A23,'Mapeamento de Riscos'!E38,IF($B45=$A23,'Mapeamento de Riscos'!E39,IF($B46=$A23,'Mapeamento de Riscos'!E40,IF($B47=$A23,'Mapeamento de Riscos'!E41,IF($B48=$A23,'Mapeamento de Riscos'!E42,IF($B49=$A23,'Mapeamento de Riscos'!E43,IF($B50=$A23,'Mapeamento de Riscos'!E44,IF($B51=$A23,'Mapeamento de Riscos'!E45,IF($B52=$A23,'Mapeamento de Riscos'!E46,IF($B53=$A23,'Mapeamento de Riscos'!E47,IF($B54=$A23,'Mapeamento de Riscos'!E48,IF($B55=$A23,'Mapeamento de Riscos'!E49,IF($B56=$A23,'Mapeamento de Riscos'!E50,IF($B57=$A23,'Mapeamento de Riscos'!E51,IF($B58=$A23,'Mapeamento de Riscos'!E52,IF($B59=$A23,'Mapeamento de Riscos'!E53,IF($B60=$A23,'Mapeamento de Riscos'!E54,IF($B61=$A23,'Mapeamento de Riscos'!E55,IF($B62=$A23,'Mapeamento de Riscos'!E56,IF($B63=$A23,'Mapeamento de Riscos'!E57,IF($B64=$A23,'Mapeamento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Custos e atrasos decorrentes de pesquisas e descobertas arqueológicas ou outras interferências com o patrimônio histórico, artístico e cultural de quaisquer tipos.</v>
      </c>
      <c r="F23" s="231" t="str">
        <f>IF($B23=$A23,'Mapeamento de Riscos'!F17,IF($B24=$A23,'Mapeamento de Riscos'!F18,IF($B25=$A23,'Mapeamento de Riscos'!F19,IF($B26=$A23,'Mapeamento de Riscos'!F20,IF($B27=$A23,'Mapeamento de Riscos'!F21,IF($B28=$A23,'Mapeamento de Riscos'!F22,IF($B29=$A23,'Mapeamento de Riscos'!F23,IF($B30=$A23,'Mapeamento de Riscos'!F24,IF($B31=$A23,'Mapeamento de Riscos'!F25,IF($B32=$A23,'Mapeamento de Riscos'!F26,IF($B33=$A23,'Mapeamento de Riscos'!F27,IF($B34=$A23,'Mapeamento de Riscos'!F28,IF($B35=$A23,'Mapeamento de Riscos'!F29,IF($B36=$A23,'Mapeamento de Riscos'!F30,IF($B37=$A23,'Mapeamento de Riscos'!F31,IF($B38=$A23,'Mapeamento de Riscos'!F32,IF($B39=$A23,'Mapeamento de Riscos'!F33,IF($B40=$A23,'Mapeamento de Riscos'!F34,IF($B41=$A23,'Mapeamento de Riscos'!F35,IF($B42=$A23,'Mapeamento de Riscos'!F36,IF($B43=$A23,'Mapeamento de Riscos'!F37,IF($B44=$A23,'Mapeamento de Riscos'!F38,IF($B45=$A23,'Mapeamento de Riscos'!F39,IF($B46=$A23,'Mapeamento de Riscos'!F40,IF($B47=$A23,'Mapeamento de Riscos'!F41,IF($B48=$A23,'Mapeamento de Riscos'!F42,IF($B49=$A23,'Mapeamento de Riscos'!F43,IF($B50=$A23,'Mapeamento de Riscos'!F44,IF($B51=$A23,'Mapeamento de Riscos'!F45,IF($B52=$A23,'Mapeamento de Riscos'!F46,IF($B53=$A23,'Mapeamento de Riscos'!F47,IF($B54=$A23,'Mapeamento de Riscos'!F48,IF($B55=$A23,'Mapeamento de Riscos'!F49,IF($B56=$A23,'Mapeamento de Riscos'!F50,IF($B57=$A23,'Mapeamento de Riscos'!F51,IF($B58=$A23,'Mapeamento de Riscos'!F52,IF($B59=$A23,'Mapeamento de Riscos'!F53,IF($B60=$A23,'Mapeamento de Riscos'!F54,IF($B61=$A23,'Mapeamento de Riscos'!F55,IF($B62=$A23,'Mapeamento de Riscos'!F56,IF($B63=$A23,'Mapeamento de Riscos'!F57,IF($B64=$A23,'Mapeamento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Poderá ocorrer imprevisibilidade na aquisição ou/e entrega de bens e serviços</v>
      </c>
      <c r="G23" s="231" t="str">
        <f>IF($B23=$A23,'Mapeamento de Riscos'!H17,IF($B24=$A23,'Mapeamento de Riscos'!H18,IF($B25=$A23,'Mapeamento de Riscos'!H19,IF($B26=$A23,'Mapeamento de Riscos'!H20,IF($B27=$A23,'Mapeamento de Riscos'!H21,IF($B28=$A23,'Mapeamento de Riscos'!H22,IF($B29=$A23,'Mapeamento de Riscos'!H23,IF($B30=$A23,'Mapeamento de Riscos'!H24,IF($B31=$A23,'Mapeamento de Riscos'!H25,IF($B32=$A23,'Mapeamento de Riscos'!H26,IF($B33=$A23,'Mapeamento de Riscos'!H27,IF($B34=$A23,'Mapeamento de Riscos'!H28,IF($B35=$A23,'Mapeamento de Riscos'!H29,IF($B36=$A23,'Mapeamento de Riscos'!H30,IF($B37=$A23,'Mapeamento de Riscos'!H31,IF($B38=$A23,'Mapeamento de Riscos'!H32,IF($B39=$A23,'Mapeamento de Riscos'!H33,IF($B40=$A23,'Mapeamento de Riscos'!H34,IF($B41=$A23,'Mapeamento de Riscos'!H35,IF($B42=$A23,'Mapeamento de Riscos'!H36,IF($B43=$A23,'Mapeamento de Riscos'!H37,IF($B44=$A23,'Mapeamento de Riscos'!H38,IF($B45=$A23,'Mapeamento de Riscos'!H39,IF($B46=$A23,'Mapeamento de Riscos'!H40,IF($B47=$A23,'Mapeamento de Riscos'!H41,IF($B48=$A23,'Mapeamento de Riscos'!H42,IF($B49=$A23,'Mapeamento de Riscos'!H43,IF($B50=$A23,'Mapeamento de Riscos'!H44,IF($B51=$A23,'Mapeamento de Riscos'!H45,IF($B52=$A23,'Mapeamento de Riscos'!H46,IF($B53=$A23,'Mapeamento de Riscos'!H47,IF($B54=$A23,'Mapeamento de Riscos'!H48,IF($B55=$A23,'Mapeamento de Riscos'!H49,IF($B56=$A23,'Mapeamento de Riscos'!H50,IF($B57=$A23,'Mapeamento de Riscos'!H51,IF($B58=$A23,'Mapeamento de Riscos'!H52,IF($B59=$A23,'Mapeamento de Riscos'!H53,IF($B60=$A23,'Mapeamento de Riscos'!H54,IF($B61=$A23,'Mapeamento de Riscos'!H55,IF($B62=$A23,'Mapeamento de Riscos'!H56,IF($B63=$A23,'Mapeamento de Riscos'!H57,IF($B64=$A23,'Mapeamento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1. Atraso na execução da obra;
2. Adequações no projeto;
3. Impossibilidade de execução;
4. Aditivo ao contrato.</v>
      </c>
      <c r="H23" s="80" t="str">
        <f>IF($B23=$A23,'Mapeamento de Riscos'!I17,IF($B24=$A23,'Mapeamento de Riscos'!I18,IF($B25=$A23,'Mapeamento de Riscos'!I19,IF($B26=$A23,'Mapeamento de Riscos'!I20,IF($B27=$A23,'Mapeamento de Riscos'!I21,IF($B28=$A23,'Mapeamento de Riscos'!I22,IF($B29=$A23,'Mapeamento de Riscos'!I23,IF($B30=$A23,'Mapeamento de Riscos'!I24,IF($B31=$A23,'Mapeamento de Riscos'!I25,IF($B32=$A23,'Mapeamento de Riscos'!I26,IF($B33=$A23,'Mapeamento de Riscos'!I27,IF($B34=$A23,'Mapeamento de Riscos'!I28,IF($B35=$A23,'Mapeamento de Riscos'!I29,IF($B36=$A23,'Mapeamento de Riscos'!I30,IF($B37=$A23,'Mapeamento de Riscos'!I31,IF($B38=$A23,'Mapeamento de Riscos'!I32,IF($B39=$A23,'Mapeamento de Riscos'!I33,IF($B40=$A23,'Mapeamento de Riscos'!I34,IF($B41=$A23,'Mapeamento de Riscos'!I35,IF($B42=$A23,'Mapeamento de Riscos'!I36,IF($B43=$A23,'Mapeamento de Riscos'!I37,IF($B44=$A23,'Mapeamento de Riscos'!I38,IF($B45=$A23,'Mapeamento de Riscos'!I39,IF($B46=$A23,'Mapeamento de Riscos'!I40,IF($B47=$A23,'Mapeamento de Riscos'!I41,IF($B48=$A23,'Mapeamento de Riscos'!I42,IF($B49=$A23,'Mapeamento de Riscos'!I43,IF($B50=$A23,'Mapeamento de Riscos'!I44,IF($B51=$A23,'Mapeamento de Riscos'!I45,IF($B52=$A23,'Mapeamento de Riscos'!I46,IF($B53=$A23,'Mapeamento de Riscos'!I47,IF($B54=$A23,'Mapeamento de Riscos'!I48,IF($B55=$A23,'Mapeamento de Riscos'!I49,IF($B56=$A23,'Mapeamento de Riscos'!I50,IF($B57=$A23,'Mapeamento de Riscos'!I51,IF($B58=$A23,'Mapeamento de Riscos'!I52,IF($B59=$A23,'Mapeamento de Riscos'!I53,IF($B60=$A23,'Mapeamento de Riscos'!I54,IF($B61=$A23,'Mapeamento de Riscos'!I55,IF($B62=$A23,'Mapeamento de Riscos'!I56,IF($B63=$A23,'Mapeamento de Riscos'!I57,IF($B64=$A23,'Mapeamento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Compartilhado</v>
      </c>
      <c r="I23" s="80" t="str">
        <f>IF($B23=$A23,'Mapeamento de Riscos'!J17,IF($B24=$A23,'Mapeamento de Riscos'!J18,IF($B25=$A23,'Mapeamento de Riscos'!J19,IF($B26=$A23,'Mapeamento de Riscos'!J20,IF($B27=$A23,'Mapeamento de Riscos'!J21,IF($B28=$A23,'Mapeamento de Riscos'!J22,IF($B29=$A23,'Mapeamento de Riscos'!J23,IF($B30=$A23,'Mapeamento de Riscos'!J24,IF($B31=$A23,'Mapeamento de Riscos'!J25,IF($B32=$A23,'Mapeamento de Riscos'!J26,IF($B33=$A23,'Mapeamento de Riscos'!J27,IF($B34=$A23,'Mapeamento de Riscos'!J28,IF($B35=$A23,'Mapeamento de Riscos'!J29,IF($B36=$A23,'Mapeamento de Riscos'!J30,IF($B37=$A23,'Mapeamento de Riscos'!J31,IF($B38=$A23,'Mapeamento de Riscos'!J32,IF($B39=$A23,'Mapeamento de Riscos'!J33,IF($B40=$A23,'Mapeamento de Riscos'!J34,IF($B41=$A23,'Mapeamento de Riscos'!J35,IF($B42=$A23,'Mapeamento de Riscos'!J36,IF($B43=$A23,'Mapeamento de Riscos'!J37,IF($B44=$A23,'Mapeamento de Riscos'!J38,IF($B45=$A23,'Mapeamento de Riscos'!J39,IF($B46=$A23,'Mapeamento de Riscos'!J40,IF($B47=$A23,'Mapeamento de Riscos'!J41,IF($B48=$A23,'Mapeamento de Riscos'!J42,IF($B49=$A23,'Mapeamento de Riscos'!J43,IF($B50=$A23,'Mapeamento de Riscos'!J44,IF($B51=$A23,'Mapeamento de Riscos'!J45,IF($B52=$A23,'Mapeamento de Riscos'!J46,IF($B53=$A23,'Mapeamento de Riscos'!J47,IF($B54=$A23,'Mapeamento de Riscos'!J48,IF($B55=$A23,'Mapeamento de Riscos'!J49,IF($B56=$A23,'Mapeamento de Riscos'!J50,IF($B57=$A23,'Mapeamento de Riscos'!J51,IF($B58=$A23,'Mapeamento de Riscos'!J52,IF($B59=$A23,'Mapeamento de Riscos'!J53,IF($B60=$A23,'Mapeamento de Riscos'!J54,IF($B61=$A23,'Mapeamento de Riscos'!J55,IF($B62=$A23,'Mapeamento de Riscos'!J56,IF($B63=$A23,'Mapeamento de Riscos'!J57,IF($B64=$A23,'Mapeamento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1- Muito baixa</v>
      </c>
      <c r="J23" s="80" t="str">
        <f>IF($B23=$A23,'Mapeamento de Riscos'!V17,IF($B24=$A23,'Mapeamento de Riscos'!V18,IF($B25=$A23,'Mapeamento de Riscos'!V19,IF($B26=$A23,'Mapeamento de Riscos'!V20,IF($B27=$A23,'Mapeamento de Riscos'!V21,IF($B28=$A23,'Mapeamento de Riscos'!V22,IF($B29=$A23,'Mapeamento de Riscos'!V23,IF($B30=$A23,'Mapeamento de Riscos'!V24,IF($B31=$A23,'Mapeamento de Riscos'!V25,IF($B32=$A23,'Mapeamento de Riscos'!V26,IF($B33=$A23,'Mapeamento de Riscos'!V27,IF($B34=$A23,'Mapeamento de Riscos'!V28,IF($B35=$A23,'Mapeamento de Riscos'!V29,IF($B36=$A23,'Mapeamento de Riscos'!V30,IF($B37=$A23,'Mapeamento de Riscos'!V31,IF($B38=$A23,'Mapeamento de Riscos'!V32,IF($B39=$A23,'Mapeamento de Riscos'!V33,IF($B40=$A23,'Mapeamento de Riscos'!V34,IF($B41=$A23,'Mapeamento de Riscos'!V35,IF($B42=$A23,'Mapeamento de Riscos'!V36,IF($B43=$A23,'Mapeamento de Riscos'!V37,IF($B44=$A23,'Mapeamento de Riscos'!V38,IF($B45=$A23,'Mapeamento de Riscos'!V39,IF($B46=$A23,'Mapeamento de Riscos'!V40,IF($B47=$A23,'Mapeamento de Riscos'!V41,IF($B48=$A23,'Mapeamento de Riscos'!V42,IF($B49=$A23,'Mapeamento de Riscos'!V43,IF($B50=$A23,'Mapeamento de Riscos'!V44,IF($B51=$A23,'Mapeamento de Riscos'!V45,IF($B52=$A23,'Mapeamento de Riscos'!V46,IF($B53=$A23,'Mapeamento de Riscos'!V47,IF($B54=$A23,'Mapeamento de Riscos'!V48,IF($B55=$A23,'Mapeamento de Riscos'!V49,IF($B56=$A23,'Mapeamento de Riscos'!V50,IF($B57=$A23,'Mapeamento de Riscos'!V51,IF($B58=$A23,'Mapeamento de Riscos'!V52,IF($B59=$A23,'Mapeamento de Riscos'!V53,IF($B60=$A23,'Mapeamento de Riscos'!V54,IF($B61=$A23,'Mapeamento de Riscos'!V55,IF($B62=$A23,'Mapeamento de Riscos'!V56,IF($B63=$A23,'Mapeamento de Riscos'!V57,IF($B64=$A23,'Mapeamento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3- Moderado</v>
      </c>
      <c r="K23" s="80" t="str">
        <f>IF($B23=$A23,'Mapeamento de Riscos'!AG17,IF($B24=$A23,'Mapeamento de Riscos'!AG18,IF($B25=$A23,'Mapeamento de Riscos'!AG19,IF($B26=$A23,'Mapeamento de Riscos'!AG20,IF($B27=$A23,'Mapeamento de Riscos'!AG21,IF($B28=$A23,'Mapeamento de Riscos'!AG22,IF($B29=$A23,'Mapeamento de Riscos'!AG23,IF($B30=$A23,'Mapeamento de Riscos'!AG24,IF($B31=$A23,'Mapeamento de Riscos'!AG25,IF($B32=$A23,'Mapeamento de Riscos'!AG26,IF($B33=$A23,'Mapeamento de Riscos'!AG27,IF($B34=$A23,'Mapeamento de Riscos'!AG28,IF($B35=$A23,'Mapeamento de Riscos'!AG29,IF($B36=$A23,'Mapeamento de Riscos'!AG30,IF($B37=$A23,'Mapeamento de Riscos'!AG31,IF($B38=$A23,'Mapeamento de Riscos'!AG32,IF($B39=$A23,'Mapeamento de Riscos'!AG33,IF($B40=$A23,'Mapeamento de Riscos'!AG34,IF($B41=$A23,'Mapeamento de Riscos'!AG35,IF($B42=$A23,'Mapeamento de Riscos'!AG36,IF($B43=$A23,'Mapeamento de Riscos'!AG37,IF($B44=$A23,'Mapeamento de Riscos'!AG38,IF($B45=$A23,'Mapeamento de Riscos'!AG39,IF($B46=$A23,'Mapeamento de Riscos'!AG40,IF($B47=$A23,'Mapeamento de Riscos'!AG41,IF($B48=$A23,'Mapeamento de Riscos'!AG42,IF($B49=$A23,'Mapeamento de Riscos'!AG43,IF($B50=$A23,'Mapeamento de Riscos'!AG44,IF($B51=$A23,'Mapeamento de Riscos'!AG45,IF($B52=$A23,'Mapeamento de Riscos'!AG46,IF($B53=$A23,'Mapeamento de Riscos'!AG47,IF($B54=$A23,'Mapeamento de Riscos'!AG48,IF($B55=$A23,'Mapeamento de Riscos'!AG49,IF($B56=$A23,'Mapeamento de Riscos'!AG50,IF($B57=$A23,'Mapeamento de Riscos'!AG51,IF($B58=$A23,'Mapeamento de Riscos'!AG52,IF($B59=$A23,'Mapeamento de Riscos'!AG53,IF($B60=$A23,'Mapeamento de Riscos'!AG54,IF($B61=$A23,'Mapeamento de Riscos'!AG55,IF($B62=$A23,'Mapeamento de Riscos'!AG56,IF($B63=$A23,'Mapeamento de Riscos'!AG57,IF($B64=$A23,'Mapeamento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Risco Moderado</v>
      </c>
      <c r="L23" s="80" t="str">
        <f>IF($B23=$A23,'Mapeamento de Riscos'!AH17,IF($B24=$A23,'Mapeamento de Riscos'!AH18,IF($B25=$A23,'Mapeamento de Riscos'!AH19,IF($B26=$A23,'Mapeamento de Riscos'!AH20,IF($B27=$A23,'Mapeamento de Riscos'!AH21,IF($B28=$A23,'Mapeamento de Riscos'!AH22,IF($B29=$A23,'Mapeamento de Riscos'!AH23,IF($B30=$A23,'Mapeamento de Riscos'!AH24,IF($B31=$A23,'Mapeamento de Riscos'!AH25,IF($B32=$A23,'Mapeamento de Riscos'!AH26,IF($B33=$A23,'Mapeamento de Riscos'!AH27,IF($B34=$A23,'Mapeamento de Riscos'!AH28,IF($B35=$A23,'Mapeamento de Riscos'!AH29,IF($B36=$A23,'Mapeamento de Riscos'!AH30,IF($B37=$A23,'Mapeamento de Riscos'!AH31,IF($B38=$A23,'Mapeamento de Riscos'!AH32,IF($B39=$A23,'Mapeamento de Riscos'!AH33,IF($B40=$A23,'Mapeamento de Riscos'!AH34,IF($B41=$A23,'Mapeamento de Riscos'!AH35,IF($B42=$A23,'Mapeamento de Riscos'!AH36,IF($B43=$A23,'Mapeamento de Riscos'!AH37,IF($B44=$A23,'Mapeamento de Riscos'!AH38,IF($B45=$A23,'Mapeamento de Riscos'!AH39,IF($B46=$A23,'Mapeamento de Riscos'!AH40,IF($B47=$A23,'Mapeamento de Riscos'!AH41,IF($B48=$A23,'Mapeamento de Riscos'!AH42,IF($B49=$A23,'Mapeamento de Riscos'!AH43,IF($B50=$A23,'Mapeamento de Riscos'!AH44,IF($B51=$A23,'Mapeamento de Riscos'!AH45,IF($B52=$A23,'Mapeamento de Riscos'!AH46,IF($B53=$A23,'Mapeamento de Riscos'!AH47,IF($B54=$A23,'Mapeamento de Riscos'!AH48,IF($B55=$A23,'Mapeamento de Riscos'!AH49,IF($B56=$A23,'Mapeamento de Riscos'!AH50,IF($B57=$A23,'Mapeamento de Riscos'!AH51,IF($B58=$A23,'Mapeamento de Riscos'!AH52,IF($B59=$A23,'Mapeamento de Riscos'!AH53,IF($B60=$A23,'Mapeamento de Riscos'!AH54,IF($B61=$A23,'Mapeamento de Riscos'!AH55,IF($B62=$A23,'Mapeamento de Riscos'!AH56,IF($B63=$A23,'Mapeamento de Riscos'!AH57,IF($B64=$A23,'Mapeamento de Riscos'!#REF!,IF($B65=$A23,'Mapeamento de Riscos'!#REF!,IF($B66=$A23,'Mapeamento de Riscos'!#REF!,IF($B67=$A23,'Mapeamento de Riscos'!#REF!,IF($B68=$A23,'Mapeamento de Riscos'!#REF!,IF($B69=$A23,'Mapeamento de Riscos'!#REF!,IF($B70=$A23,'Mapeamento de Riscos'!#REF!,IF($B71=$A23,'Mapeamento de Riscos'!#REF!,IF($B72=$A23,'Mapeamento de Riscos'!#REF!,""))))))))))))))))))))))))))))))))))))))))))))))))))</f>
        <v>Aceitar</v>
      </c>
      <c r="M23" s="230" t="str">
        <f>IF('Mapeamento de Riscos'!AI17&gt;0,(Q64&amp;" PREVENTIVO:  "&amp;'Mapeamento de Riscos'!AI17&amp;"
 ATENUANTE: "&amp;'Mapeamento de Riscos'!AK17&amp;""""),"")</f>
        <v xml:space="preserve"> PREVENTIVO:  Estabelecimento de um canal de comunicação e parceria com órgãos locais.
 ATENUANTE: Reavaliação dos prazos e negociações diretas com as partes envolvidas."</v>
      </c>
      <c r="N23" s="230" t="str">
        <f>IF(C23='Mapeamento de Riscos'!A17,M23,IF(C23='Mapeamento de Riscos'!A18,'Matriz de Risco'!M24,IF(C23='Mapeamento de Riscos'!A19,'Matriz de Risco'!M25,IF(C23='Mapeamento de Riscos'!A20,'Matriz de Risco'!M26,IF(C23='Mapeamento de Riscos'!A21,'Matriz de Risco'!M27,IF(C23='Mapeamento de Riscos'!A22,'Matriz de Risco'!M28,IF(C23='Mapeamento de Riscos'!A23,'Matriz de Risco'!M29,IF(C23='Mapeamento de Riscos'!A24,'Matriz de Risco'!M30,IF(C23='Mapeamento de Riscos'!A25,'Matriz de Risco'!M31,IF(C23='Mapeamento de Riscos'!A26,'Matriz de Risco'!M32,IF(C23='Mapeamento de Riscos'!A27,'Matriz de Risco'!M33,IF(C23='Mapeamento de Riscos'!A28,'Matriz de Risco'!M34,IF(C23='Mapeamento de Riscos'!A29,'Matriz de Risco'!M35,IF(C23='Mapeamento de Riscos'!A30,'Matriz de Risco'!M36,IF(C23='Mapeamento de Riscos'!A31,'Matriz de Risco'!M37,IF(C23='Mapeamento de Riscos'!A32,'Matriz de Risco'!M38,IF(C23='Mapeamento de Riscos'!A33,'Matriz de Risco'!M39,IF(C23='Mapeamento de Riscos'!A34,'Matriz de Risco'!M40,IF(C23='Mapeamento de Riscos'!A35,'Matriz de Risco'!M41,IF(C23='Mapeamento de Riscos'!A36,'Matriz de Risco'!M42,IF(C23='Mapeamento de Riscos'!A37,'Matriz de Risco'!M43,IF(C23='Mapeamento de Riscos'!A38,'Matriz de Risco'!M44,IF(C23='Mapeamento de Riscos'!A39,'Matriz de Risco'!M45,IF(C23='Mapeamento de Riscos'!A40,'Matriz de Risco'!M46,IF(C23='Mapeamento de Riscos'!A41,'Matriz de Risco'!M47,IF(C23='Mapeamento de Riscos'!A42,'Matriz de Risco'!M48,IF(C23='Mapeamento de Riscos'!A43,'Matriz de Risco'!M49,IF(C23='Mapeamento de Riscos'!A44,'Matriz de Risco'!M50,IF(C23='Mapeamento de Riscos'!A45,'Matriz de Risco'!M51,IF(C23='Mapeamento de Riscos'!A46,'Matriz de Risco'!M52,IF(C23='Mapeamento de Riscos'!A47,'Matriz de Risco'!M53,IF(C23='Mapeamento de Riscos'!A48,'Matriz de Risco'!M54,IF(C23='Mapeamento de Riscos'!A49,'Matriz de Risco'!M55,IF(C23='Mapeamento de Riscos'!A50,'Matriz de Risco'!M56,IF(C23='Mapeamento de Riscos'!A51,'Matriz de Risco'!M57,IF(C23='Mapeamento de Riscos'!A52,'Matriz de Risco'!M58,IF(C23='Mapeamento de Riscos'!A53,'Matriz de Risco'!M59,IF(C23='Mapeamento de Riscos'!A54,'Matriz de Risco'!M60,IF(C23='Mapeamento de Riscos'!A55,'Matriz de Risco'!M61,IF(C23='Mapeamento de Riscos'!A56,'Matriz de Risco'!M62,IF(C23='Mapeamento de Riscos'!A57,'Matriz de Risco'!M63,"")))))))))))))))))))))))))))))))))))))))))</f>
        <v xml:space="preserve"> PREVENTIVO:  Não há.
 ATENUANTE: Não há."</v>
      </c>
    </row>
    <row r="24" spans="1:14" ht="79.900000000000006" customHeight="1" x14ac:dyDescent="0.25">
      <c r="A24" s="79">
        <v>11</v>
      </c>
      <c r="B24">
        <f>IF('Mapeamento de Riscos'!B18="Gestão contratual",(COUNT($B$14:B23))+1,"")</f>
        <v>10</v>
      </c>
      <c r="C24" s="258" t="str">
        <f>IF($B24=$A24,'Mapeamento de Riscos'!A18,IF($B25=$A24,'Mapeamento de Riscos'!A19,IF($B26=$A24,'Mapeamento de Riscos'!A20,IF($B27=$A24,'Mapeamento de Riscos'!A21,IF($B28=$A24,'Mapeamento de Riscos'!A22,IF($B29=$A24,'Mapeamento de Riscos'!A23,IF($B30=$A24,'Mapeamento de Riscos'!A24,IF($B31=$A24,'Mapeamento de Riscos'!A25,IF($B32=$A24,'Mapeamento de Riscos'!A26,IF($B33=$A24,'Mapeamento de Riscos'!A27,IF($B34=$A24,'Mapeamento de Riscos'!A28,IF($B35=$A24,'Mapeamento de Riscos'!A29,IF($B36=$A24,'Mapeamento de Riscos'!A30,IF($B37=$A24,'Mapeamento de Riscos'!A31,IF($B38=$A24,'Mapeamento de Riscos'!A32,IF($B39=$A24,'Mapeamento de Riscos'!A33,IF($B40=$A24,'Mapeamento de Riscos'!A34,IF($B41=$A24,'Mapeamento de Riscos'!A35,IF($B42=$A24,'Mapeamento de Riscos'!A36,IF($B43=$A24,'Mapeamento de Riscos'!A37,IF($B44=$A24,'Mapeamento de Riscos'!A38,IF($B45=$A24,'Mapeamento de Riscos'!A39,IF($B46=$A24,'Mapeamento de Riscos'!A40,IF($B47=$A24,'Mapeamento de Riscos'!A41,IF($B48=$A24,'Mapeamento de Riscos'!A42,IF($B49=$A24,'Mapeamento de Riscos'!A43,IF($B50=$A24,'Mapeamento de Riscos'!A44,IF($B51=$A24,'Mapeamento de Riscos'!A45,IF($B52=$A24,'Mapeamento de Riscos'!A46,IF($B53=$A24,'Mapeamento de Riscos'!A47,IF($B54=$A24,'Mapeamento de Riscos'!A48,IF($B55=$A24,'Mapeamento de Riscos'!A49,IF($B56=$A24,'Mapeamento de Riscos'!A50,IF($B57=$A24,'Mapeamento de Riscos'!A51,IF($B58=$A24,'Mapeamento de Riscos'!A52,IF($B59=$A24,'Mapeamento de Riscos'!A53,IF($B60=$A24,'Mapeamento de Riscos'!A54,IF($B61=$A24,'Mapeamento de Riscos'!A55,IF($B62=$A24,'Mapeamento de Riscos'!A56,IF($B63=$A24,'Mapeamento de Riscos'!A57,IF($B64=$A24,'Mapeamento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RC012</v>
      </c>
      <c r="D24" s="80" t="str">
        <f>IF($B24=$A24,'Mapeamento de Riscos'!B18,IF($B25=$A24,'Mapeamento de Riscos'!B19,IF($B26=$A24,'Mapeamento de Riscos'!B20,IF($B27=$A24,'Mapeamento de Riscos'!B21,IF($B28=$A24,'Mapeamento de Riscos'!B22,IF($B29=$A24,'Mapeamento de Riscos'!B23,IF($B30=$A24,'Mapeamento de Riscos'!B24,IF($B31=$A24,'Mapeamento de Riscos'!B25,IF($B32=$A24,'Mapeamento de Riscos'!B26,IF($B33=$A24,'Mapeamento de Riscos'!B27,IF($B34=$A24,'Mapeamento de Riscos'!B28,IF($B35=$A24,'Mapeamento de Riscos'!B29,IF($B36=$A24,'Mapeamento de Riscos'!B30,IF($B37=$A24,'Mapeamento de Riscos'!B31,IF($B38=$A24,'Mapeamento de Riscos'!B32,IF($B39=$A24,'Mapeamento de Riscos'!B33,IF($B40=$A24,'Mapeamento de Riscos'!B34,IF($B41=$A24,'Mapeamento de Riscos'!B35,IF($B42=$A24,'Mapeamento de Riscos'!B36,IF($B43=$A24,'Mapeamento de Riscos'!B37,IF($B44=$A24,'Mapeamento de Riscos'!B38,IF($B45=$A24,'Mapeamento de Riscos'!B39,IF($B46=$A24,'Mapeamento de Riscos'!B40,IF($B47=$A24,'Mapeamento de Riscos'!B41,IF($B48=$A24,'Mapeamento de Riscos'!B42,IF($B49=$A24,'Mapeamento de Riscos'!B43,IF($B50=$A24,'Mapeamento de Riscos'!B44,IF($B51=$A24,'Mapeamento de Riscos'!B45,IF($B52=$A24,'Mapeamento de Riscos'!B46,IF($B53=$A24,'Mapeamento de Riscos'!B47,IF($B54=$A24,'Mapeamento de Riscos'!B48,IF($B55=$A24,'Mapeamento de Riscos'!B49,IF($B56=$A24,'Mapeamento de Riscos'!B50,IF($B57=$A24,'Mapeamento de Riscos'!B51,IF($B58=$A24,'Mapeamento de Riscos'!B52,IF($B59=$A24,'Mapeamento de Riscos'!B53,IF($B60=$A24,'Mapeamento de Riscos'!B54,IF($B61=$A24,'Mapeamento de Riscos'!B55,IF($B62=$A24,'Mapeamento de Riscos'!B56,IF($B63=$A24,'Mapeamento de Riscos'!B57,IF($B64=$A24,'Mapeamento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Gestão contratual</v>
      </c>
      <c r="E24" s="231" t="str">
        <f>IF($B24=$A24,'Mapeamento de Riscos'!E18,IF($B25=$A24,'Mapeamento de Riscos'!E19,IF($B26=$A24,'Mapeamento de Riscos'!E20,IF($B27=$A24,'Mapeamento de Riscos'!E21,IF($B28=$A24,'Mapeamento de Riscos'!E22,IF($B29=$A24,'Mapeamento de Riscos'!E23,IF($B30=$A24,'Mapeamento de Riscos'!E24,IF($B31=$A24,'Mapeamento de Riscos'!E25,IF($B32=$A24,'Mapeamento de Riscos'!E26,IF($B33=$A24,'Mapeamento de Riscos'!E27,IF($B34=$A24,'Mapeamento de Riscos'!E28,IF($B35=$A24,'Mapeamento de Riscos'!E29,IF($B36=$A24,'Mapeamento de Riscos'!E30,IF($B37=$A24,'Mapeamento de Riscos'!E31,IF($B38=$A24,'Mapeamento de Riscos'!E32,IF($B39=$A24,'Mapeamento de Riscos'!E33,IF($B40=$A24,'Mapeamento de Riscos'!E34,IF($B41=$A24,'Mapeamento de Riscos'!E35,IF($B42=$A24,'Mapeamento de Riscos'!E36,IF($B43=$A24,'Mapeamento de Riscos'!E37,IF($B44=$A24,'Mapeamento de Riscos'!E38,IF($B45=$A24,'Mapeamento de Riscos'!E39,IF($B46=$A24,'Mapeamento de Riscos'!E40,IF($B47=$A24,'Mapeamento de Riscos'!E41,IF($B48=$A24,'Mapeamento de Riscos'!E42,IF($B49=$A24,'Mapeamento de Riscos'!E43,IF($B50=$A24,'Mapeamento de Riscos'!E44,IF($B51=$A24,'Mapeamento de Riscos'!E45,IF($B52=$A24,'Mapeamento de Riscos'!E46,IF($B53=$A24,'Mapeamento de Riscos'!E47,IF($B54=$A24,'Mapeamento de Riscos'!E48,IF($B55=$A24,'Mapeamento de Riscos'!E49,IF($B56=$A24,'Mapeamento de Riscos'!E50,IF($B57=$A24,'Mapeamento de Riscos'!E51,IF($B58=$A24,'Mapeamento de Riscos'!E52,IF($B59=$A24,'Mapeamento de Riscos'!E53,IF($B60=$A24,'Mapeamento de Riscos'!E54,IF($B61=$A24,'Mapeamento de Riscos'!E55,IF($B62=$A24,'Mapeamento de Riscos'!E56,IF($B63=$A24,'Mapeamento de Riscos'!E57,IF($B64=$A24,'Mapeamento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Ocorrência de precipitações médias mensais que excedam em mais de 20% média mensal dos últimos 5 anos</v>
      </c>
      <c r="F24" s="231" t="str">
        <f>IF($B24=$A24,'Mapeamento de Riscos'!F18,IF($B25=$A24,'Mapeamento de Riscos'!F19,IF($B26=$A24,'Mapeamento de Riscos'!F20,IF($B27=$A24,'Mapeamento de Riscos'!F21,IF($B28=$A24,'Mapeamento de Riscos'!F22,IF($B29=$A24,'Mapeamento de Riscos'!F23,IF($B30=$A24,'Mapeamento de Riscos'!F24,IF($B31=$A24,'Mapeamento de Riscos'!F25,IF($B32=$A24,'Mapeamento de Riscos'!F26,IF($B33=$A24,'Mapeamento de Riscos'!F27,IF($B34=$A24,'Mapeamento de Riscos'!F28,IF($B35=$A24,'Mapeamento de Riscos'!F29,IF($B36=$A24,'Mapeamento de Riscos'!F30,IF($B37=$A24,'Mapeamento de Riscos'!F31,IF($B38=$A24,'Mapeamento de Riscos'!F32,IF($B39=$A24,'Mapeamento de Riscos'!F33,IF($B40=$A24,'Mapeamento de Riscos'!F34,IF($B41=$A24,'Mapeamento de Riscos'!F35,IF($B42=$A24,'Mapeamento de Riscos'!F36,IF($B43=$A24,'Mapeamento de Riscos'!F37,IF($B44=$A24,'Mapeamento de Riscos'!F38,IF($B45=$A24,'Mapeamento de Riscos'!F39,IF($B46=$A24,'Mapeamento de Riscos'!F40,IF($B47=$A24,'Mapeamento de Riscos'!F41,IF($B48=$A24,'Mapeamento de Riscos'!F42,IF($B49=$A24,'Mapeamento de Riscos'!F43,IF($B50=$A24,'Mapeamento de Riscos'!F44,IF($B51=$A24,'Mapeamento de Riscos'!F45,IF($B52=$A24,'Mapeamento de Riscos'!F46,IF($B53=$A24,'Mapeamento de Riscos'!F47,IF($B54=$A24,'Mapeamento de Riscos'!F48,IF($B55=$A24,'Mapeamento de Riscos'!F49,IF($B56=$A24,'Mapeamento de Riscos'!F50,IF($B57=$A24,'Mapeamento de Riscos'!F51,IF($B58=$A24,'Mapeamento de Riscos'!F52,IF($B59=$A24,'Mapeamento de Riscos'!F53,IF($B60=$A24,'Mapeamento de Riscos'!F54,IF($B61=$A24,'Mapeamento de Riscos'!F55,IF($B62=$A24,'Mapeamento de Riscos'!F56,IF($B63=$A24,'Mapeamento de Riscos'!F57,IF($B64=$A24,'Mapeamento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Poderá ocorrer atraso na execução do serviço</v>
      </c>
      <c r="G24" s="231" t="str">
        <f>IF($B24=$A24,'Mapeamento de Riscos'!H18,IF($B25=$A24,'Mapeamento de Riscos'!H19,IF($B26=$A24,'Mapeamento de Riscos'!H20,IF($B27=$A24,'Mapeamento de Riscos'!H21,IF($B28=$A24,'Mapeamento de Riscos'!H22,IF($B29=$A24,'Mapeamento de Riscos'!H23,IF($B30=$A24,'Mapeamento de Riscos'!H24,IF($B31=$A24,'Mapeamento de Riscos'!H25,IF($B32=$A24,'Mapeamento de Riscos'!H26,IF($B33=$A24,'Mapeamento de Riscos'!H27,IF($B34=$A24,'Mapeamento de Riscos'!H28,IF($B35=$A24,'Mapeamento de Riscos'!H29,IF($B36=$A24,'Mapeamento de Riscos'!H30,IF($B37=$A24,'Mapeamento de Riscos'!H31,IF($B38=$A24,'Mapeamento de Riscos'!H32,IF($B39=$A24,'Mapeamento de Riscos'!H33,IF($B40=$A24,'Mapeamento de Riscos'!H34,IF($B41=$A24,'Mapeamento de Riscos'!H35,IF($B42=$A24,'Mapeamento de Riscos'!H36,IF($B43=$A24,'Mapeamento de Riscos'!H37,IF($B44=$A24,'Mapeamento de Riscos'!H38,IF($B45=$A24,'Mapeamento de Riscos'!H39,IF($B46=$A24,'Mapeamento de Riscos'!H40,IF($B47=$A24,'Mapeamento de Riscos'!H41,IF($B48=$A24,'Mapeamento de Riscos'!H42,IF($B49=$A24,'Mapeamento de Riscos'!H43,IF($B50=$A24,'Mapeamento de Riscos'!H44,IF($B51=$A24,'Mapeamento de Riscos'!H45,IF($B52=$A24,'Mapeamento de Riscos'!H46,IF($B53=$A24,'Mapeamento de Riscos'!H47,IF($B54=$A24,'Mapeamento de Riscos'!H48,IF($B55=$A24,'Mapeamento de Riscos'!H49,IF($B56=$A24,'Mapeamento de Riscos'!H50,IF($B57=$A24,'Mapeamento de Riscos'!H51,IF($B58=$A24,'Mapeamento de Riscos'!H52,IF($B59=$A24,'Mapeamento de Riscos'!H53,IF($B60=$A24,'Mapeamento de Riscos'!H54,IF($B61=$A24,'Mapeamento de Riscos'!H55,IF($B62=$A24,'Mapeamento de Riscos'!H56,IF($B63=$A24,'Mapeamento de Riscos'!H57,IF($B64=$A24,'Mapeamento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1. Paralisação da obra;
2. Aditivo ao contrato.</v>
      </c>
      <c r="H24" s="80" t="str">
        <f>IF($B24=$A24,'Mapeamento de Riscos'!I18,IF($B25=$A24,'Mapeamento de Riscos'!I19,IF($B26=$A24,'Mapeamento de Riscos'!I20,IF($B27=$A24,'Mapeamento de Riscos'!I21,IF($B28=$A24,'Mapeamento de Riscos'!I22,IF($B29=$A24,'Mapeamento de Riscos'!I23,IF($B30=$A24,'Mapeamento de Riscos'!I24,IF($B31=$A24,'Mapeamento de Riscos'!I25,IF($B32=$A24,'Mapeamento de Riscos'!I26,IF($B33=$A24,'Mapeamento de Riscos'!I27,IF($B34=$A24,'Mapeamento de Riscos'!I28,IF($B35=$A24,'Mapeamento de Riscos'!I29,IF($B36=$A24,'Mapeamento de Riscos'!I30,IF($B37=$A24,'Mapeamento de Riscos'!I31,IF($B38=$A24,'Mapeamento de Riscos'!I32,IF($B39=$A24,'Mapeamento de Riscos'!I33,IF($B40=$A24,'Mapeamento de Riscos'!I34,IF($B41=$A24,'Mapeamento de Riscos'!I35,IF($B42=$A24,'Mapeamento de Riscos'!I36,IF($B43=$A24,'Mapeamento de Riscos'!I37,IF($B44=$A24,'Mapeamento de Riscos'!I38,IF($B45=$A24,'Mapeamento de Riscos'!I39,IF($B46=$A24,'Mapeamento de Riscos'!I40,IF($B47=$A24,'Mapeamento de Riscos'!I41,IF($B48=$A24,'Mapeamento de Riscos'!I42,IF($B49=$A24,'Mapeamento de Riscos'!I43,IF($B50=$A24,'Mapeamento de Riscos'!I44,IF($B51=$A24,'Mapeamento de Riscos'!I45,IF($B52=$A24,'Mapeamento de Riscos'!I46,IF($B53=$A24,'Mapeamento de Riscos'!I47,IF($B54=$A24,'Mapeamento de Riscos'!I48,IF($B55=$A24,'Mapeamento de Riscos'!I49,IF($B56=$A24,'Mapeamento de Riscos'!I50,IF($B57=$A24,'Mapeamento de Riscos'!I51,IF($B58=$A24,'Mapeamento de Riscos'!I52,IF($B59=$A24,'Mapeamento de Riscos'!I53,IF($B60=$A24,'Mapeamento de Riscos'!I54,IF($B61=$A24,'Mapeamento de Riscos'!I55,IF($B62=$A24,'Mapeamento de Riscos'!I56,IF($B63=$A24,'Mapeamento de Riscos'!I57,IF($B64=$A24,'Mapeamento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Contratante</v>
      </c>
      <c r="I24" s="80" t="str">
        <f>IF($B24=$A24,'Mapeamento de Riscos'!J18,IF($B25=$A24,'Mapeamento de Riscos'!J19,IF($B26=$A24,'Mapeamento de Riscos'!J20,IF($B27=$A24,'Mapeamento de Riscos'!J21,IF($B28=$A24,'Mapeamento de Riscos'!J22,IF($B29=$A24,'Mapeamento de Riscos'!J23,IF($B30=$A24,'Mapeamento de Riscos'!J24,IF($B31=$A24,'Mapeamento de Riscos'!J25,IF($B32=$A24,'Mapeamento de Riscos'!J26,IF($B33=$A24,'Mapeamento de Riscos'!J27,IF($B34=$A24,'Mapeamento de Riscos'!J28,IF($B35=$A24,'Mapeamento de Riscos'!J29,IF($B36=$A24,'Mapeamento de Riscos'!J30,IF($B37=$A24,'Mapeamento de Riscos'!J31,IF($B38=$A24,'Mapeamento de Riscos'!J32,IF($B39=$A24,'Mapeamento de Riscos'!J33,IF($B40=$A24,'Mapeamento de Riscos'!J34,IF($B41=$A24,'Mapeamento de Riscos'!J35,IF($B42=$A24,'Mapeamento de Riscos'!J36,IF($B43=$A24,'Mapeamento de Riscos'!J37,IF($B44=$A24,'Mapeamento de Riscos'!J38,IF($B45=$A24,'Mapeamento de Riscos'!J39,IF($B46=$A24,'Mapeamento de Riscos'!J40,IF($B47=$A24,'Mapeamento de Riscos'!J41,IF($B48=$A24,'Mapeamento de Riscos'!J42,IF($B49=$A24,'Mapeamento de Riscos'!J43,IF($B50=$A24,'Mapeamento de Riscos'!J44,IF($B51=$A24,'Mapeamento de Riscos'!J45,IF($B52=$A24,'Mapeamento de Riscos'!J46,IF($B53=$A24,'Mapeamento de Riscos'!J47,IF($B54=$A24,'Mapeamento de Riscos'!J48,IF($B55=$A24,'Mapeamento de Riscos'!J49,IF($B56=$A24,'Mapeamento de Riscos'!J50,IF($B57=$A24,'Mapeamento de Riscos'!J51,IF($B58=$A24,'Mapeamento de Riscos'!J52,IF($B59=$A24,'Mapeamento de Riscos'!J53,IF($B60=$A24,'Mapeamento de Riscos'!J54,IF($B61=$A24,'Mapeamento de Riscos'!J55,IF($B62=$A24,'Mapeamento de Riscos'!J56,IF($B63=$A24,'Mapeamento de Riscos'!J57,IF($B64=$A24,'Mapeamento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3- Média</v>
      </c>
      <c r="J24" s="80" t="str">
        <f>IF($B24=$A24,'Mapeamento de Riscos'!V18,IF($B25=$A24,'Mapeamento de Riscos'!V19,IF($B26=$A24,'Mapeamento de Riscos'!V20,IF($B27=$A24,'Mapeamento de Riscos'!V21,IF($B28=$A24,'Mapeamento de Riscos'!V22,IF($B29=$A24,'Mapeamento de Riscos'!V23,IF($B30=$A24,'Mapeamento de Riscos'!V24,IF($B31=$A24,'Mapeamento de Riscos'!V25,IF($B32=$A24,'Mapeamento de Riscos'!V26,IF($B33=$A24,'Mapeamento de Riscos'!V27,IF($B34=$A24,'Mapeamento de Riscos'!V28,IF($B35=$A24,'Mapeamento de Riscos'!V29,IF($B36=$A24,'Mapeamento de Riscos'!V30,IF($B37=$A24,'Mapeamento de Riscos'!V31,IF($B38=$A24,'Mapeamento de Riscos'!V32,IF($B39=$A24,'Mapeamento de Riscos'!V33,IF($B40=$A24,'Mapeamento de Riscos'!V34,IF($B41=$A24,'Mapeamento de Riscos'!V35,IF($B42=$A24,'Mapeamento de Riscos'!V36,IF($B43=$A24,'Mapeamento de Riscos'!V37,IF($B44=$A24,'Mapeamento de Riscos'!V38,IF($B45=$A24,'Mapeamento de Riscos'!V39,IF($B46=$A24,'Mapeamento de Riscos'!V40,IF($B47=$A24,'Mapeamento de Riscos'!V41,IF($B48=$A24,'Mapeamento de Riscos'!V42,IF($B49=$A24,'Mapeamento de Riscos'!V43,IF($B50=$A24,'Mapeamento de Riscos'!V44,IF($B51=$A24,'Mapeamento de Riscos'!V45,IF($B52=$A24,'Mapeamento de Riscos'!V46,IF($B53=$A24,'Mapeamento de Riscos'!V47,IF($B54=$A24,'Mapeamento de Riscos'!V48,IF($B55=$A24,'Mapeamento de Riscos'!V49,IF($B56=$A24,'Mapeamento de Riscos'!V50,IF($B57=$A24,'Mapeamento de Riscos'!V51,IF($B58=$A24,'Mapeamento de Riscos'!V52,IF($B59=$A24,'Mapeamento de Riscos'!V53,IF($B60=$A24,'Mapeamento de Riscos'!V54,IF($B61=$A24,'Mapeamento de Riscos'!V55,IF($B62=$A24,'Mapeamento de Riscos'!V56,IF($B63=$A24,'Mapeamento de Riscos'!V57,IF($B64=$A24,'Mapeamento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3- Moderado</v>
      </c>
      <c r="K24" s="80" t="str">
        <f>IF($B24=$A24,'Mapeamento de Riscos'!AG18,IF($B25=$A24,'Mapeamento de Riscos'!AG19,IF($B26=$A24,'Mapeamento de Riscos'!AG20,IF($B27=$A24,'Mapeamento de Riscos'!AG21,IF($B28=$A24,'Mapeamento de Riscos'!AG22,IF($B29=$A24,'Mapeamento de Riscos'!AG23,IF($B30=$A24,'Mapeamento de Riscos'!AG24,IF($B31=$A24,'Mapeamento de Riscos'!AG25,IF($B32=$A24,'Mapeamento de Riscos'!AG26,IF($B33=$A24,'Mapeamento de Riscos'!AG27,IF($B34=$A24,'Mapeamento de Riscos'!AG28,IF($B35=$A24,'Mapeamento de Riscos'!AG29,IF($B36=$A24,'Mapeamento de Riscos'!AG30,IF($B37=$A24,'Mapeamento de Riscos'!AG31,IF($B38=$A24,'Mapeamento de Riscos'!AG32,IF($B39=$A24,'Mapeamento de Riscos'!AG33,IF($B40=$A24,'Mapeamento de Riscos'!AG34,IF($B41=$A24,'Mapeamento de Riscos'!AG35,IF($B42=$A24,'Mapeamento de Riscos'!AG36,IF($B43=$A24,'Mapeamento de Riscos'!AG37,IF($B44=$A24,'Mapeamento de Riscos'!AG38,IF($B45=$A24,'Mapeamento de Riscos'!AG39,IF($B46=$A24,'Mapeamento de Riscos'!AG40,IF($B47=$A24,'Mapeamento de Riscos'!AG41,IF($B48=$A24,'Mapeamento de Riscos'!AG42,IF($B49=$A24,'Mapeamento de Riscos'!AG43,IF($B50=$A24,'Mapeamento de Riscos'!AG44,IF($B51=$A24,'Mapeamento de Riscos'!AG45,IF($B52=$A24,'Mapeamento de Riscos'!AG46,IF($B53=$A24,'Mapeamento de Riscos'!AG47,IF($B54=$A24,'Mapeamento de Riscos'!AG48,IF($B55=$A24,'Mapeamento de Riscos'!AG49,IF($B56=$A24,'Mapeamento de Riscos'!AG50,IF($B57=$A24,'Mapeamento de Riscos'!AG51,IF($B58=$A24,'Mapeamento de Riscos'!AG52,IF($B59=$A24,'Mapeamento de Riscos'!AG53,IF($B60=$A24,'Mapeamento de Riscos'!AG54,IF($B61=$A24,'Mapeamento de Riscos'!AG55,IF($B62=$A24,'Mapeamento de Riscos'!AG56,IF($B63=$A24,'Mapeamento de Riscos'!AG57,IF($B64=$A24,'Mapeamento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Risco Moderado</v>
      </c>
      <c r="L24" s="80" t="str">
        <f>IF($B24=$A24,'Mapeamento de Riscos'!AH18,IF($B25=$A24,'Mapeamento de Riscos'!AH19,IF($B26=$A24,'Mapeamento de Riscos'!AH20,IF($B27=$A24,'Mapeamento de Riscos'!AH21,IF($B28=$A24,'Mapeamento de Riscos'!AH22,IF($B29=$A24,'Mapeamento de Riscos'!AH23,IF($B30=$A24,'Mapeamento de Riscos'!AH24,IF($B31=$A24,'Mapeamento de Riscos'!AH25,IF($B32=$A24,'Mapeamento de Riscos'!AH26,IF($B33=$A24,'Mapeamento de Riscos'!AH27,IF($B34=$A24,'Mapeamento de Riscos'!AH28,IF($B35=$A24,'Mapeamento de Riscos'!AH29,IF($B36=$A24,'Mapeamento de Riscos'!AH30,IF($B37=$A24,'Mapeamento de Riscos'!AH31,IF($B38=$A24,'Mapeamento de Riscos'!AH32,IF($B39=$A24,'Mapeamento de Riscos'!AH33,IF($B40=$A24,'Mapeamento de Riscos'!AH34,IF($B41=$A24,'Mapeamento de Riscos'!AH35,IF($B42=$A24,'Mapeamento de Riscos'!AH36,IF($B43=$A24,'Mapeamento de Riscos'!AH37,IF($B44=$A24,'Mapeamento de Riscos'!AH38,IF($B45=$A24,'Mapeamento de Riscos'!AH39,IF($B46=$A24,'Mapeamento de Riscos'!AH40,IF($B47=$A24,'Mapeamento de Riscos'!AH41,IF($B48=$A24,'Mapeamento de Riscos'!AH42,IF($B49=$A24,'Mapeamento de Riscos'!AH43,IF($B50=$A24,'Mapeamento de Riscos'!AH44,IF($B51=$A24,'Mapeamento de Riscos'!AH45,IF($B52=$A24,'Mapeamento de Riscos'!AH46,IF($B53=$A24,'Mapeamento de Riscos'!AH47,IF($B54=$A24,'Mapeamento de Riscos'!AH48,IF($B55=$A24,'Mapeamento de Riscos'!AH49,IF($B56=$A24,'Mapeamento de Riscos'!AH50,IF($B57=$A24,'Mapeamento de Riscos'!AH51,IF($B58=$A24,'Mapeamento de Riscos'!AH52,IF($B59=$A24,'Mapeamento de Riscos'!AH53,IF($B60=$A24,'Mapeamento de Riscos'!AH54,IF($B61=$A24,'Mapeamento de Riscos'!AH55,IF($B62=$A24,'Mapeamento de Riscos'!AH56,IF($B63=$A24,'Mapeamento de Riscos'!AH57,IF($B64=$A24,'Mapeamento de Riscos'!#REF!,IF($B65=$A24,'Mapeamento de Riscos'!#REF!,IF($B66=$A24,'Mapeamento de Riscos'!#REF!,IF($B67=$A24,'Mapeamento de Riscos'!#REF!,IF($B68=$A24,'Mapeamento de Riscos'!#REF!,IF($B69=$A24,'Mapeamento de Riscos'!#REF!,IF($B70=$A24,'Mapeamento de Riscos'!#REF!,IF($B71=$A24,'Mapeamento de Riscos'!#REF!,IF($B72=$A24,'Mapeamento de Riscos'!#REF!,IF($B73=$A24,'Mapeamento de Riscos'!#REF!,""))))))))))))))))))))))))))))))))))))))))))))))))))</f>
        <v>Mitigar</v>
      </c>
      <c r="M24" s="230" t="str">
        <f>IF('Mapeamento de Riscos'!AI18&gt;0,(Q65&amp;" PREVENTIVO:  "&amp;'Mapeamento de Riscos'!AI18&amp;"
 ATENUANTE: "&amp;'Mapeamento de Riscos'!AK18&amp;""""),"")</f>
        <v xml:space="preserve"> PREVENTIVO:  Não há.
 ATENUANTE: Não há."</v>
      </c>
      <c r="N24" s="230" t="str">
        <f>IF(C24='Mapeamento de Riscos'!A18,M24,IF(C24='Mapeamento de Riscos'!A19,'Matriz de Risco'!M25,IF(C24='Mapeamento de Riscos'!A20,'Matriz de Risco'!M26,IF(C24='Mapeamento de Riscos'!A21,'Matriz de Risco'!M27,IF(C24='Mapeamento de Riscos'!A22,'Matriz de Risco'!M28,IF(C24='Mapeamento de Riscos'!A23,'Matriz de Risco'!M29,IF(C24='Mapeamento de Riscos'!A24,'Matriz de Risco'!M30,IF(C24='Mapeamento de Riscos'!A25,'Matriz de Risco'!M31,IF(C24='Mapeamento de Riscos'!A26,'Matriz de Risco'!M32,IF(C24='Mapeamento de Riscos'!A27,'Matriz de Risco'!M33,IF(C24='Mapeamento de Riscos'!A28,'Matriz de Risco'!M34,IF(C24='Mapeamento de Riscos'!A29,'Matriz de Risco'!M35,IF(C24='Mapeamento de Riscos'!A30,'Matriz de Risco'!M36,IF(C24='Mapeamento de Riscos'!A31,'Matriz de Risco'!M37,IF(C24='Mapeamento de Riscos'!A32,'Matriz de Risco'!M38,IF(C24='Mapeamento de Riscos'!A33,'Matriz de Risco'!M39,IF(C24='Mapeamento de Riscos'!A34,'Matriz de Risco'!M40,IF(C24='Mapeamento de Riscos'!A35,'Matriz de Risco'!M41,IF(C24='Mapeamento de Riscos'!A36,'Matriz de Risco'!M42,IF(C24='Mapeamento de Riscos'!A37,'Matriz de Risco'!M43,IF(C24='Mapeamento de Riscos'!A38,'Matriz de Risco'!M44,IF(C24='Mapeamento de Riscos'!A39,'Matriz de Risco'!M45,IF(C24='Mapeamento de Riscos'!A40,'Matriz de Risco'!M46,IF(C24='Mapeamento de Riscos'!A41,'Matriz de Risco'!M47,IF(C24='Mapeamento de Riscos'!A42,'Matriz de Risco'!M48,IF(C24='Mapeamento de Riscos'!A43,'Matriz de Risco'!M49,IF(C24='Mapeamento de Riscos'!A44,'Matriz de Risco'!M50,IF(C24='Mapeamento de Riscos'!A45,'Matriz de Risco'!M51,IF(C24='Mapeamento de Riscos'!A46,'Matriz de Risco'!M52,IF(C24='Mapeamento de Riscos'!A47,'Matriz de Risco'!M53,IF(C24='Mapeamento de Riscos'!A48,'Matriz de Risco'!M54,IF(C24='Mapeamento de Riscos'!A49,'Matriz de Risco'!M55,IF(C24='Mapeamento de Riscos'!A50,'Matriz de Risco'!M56,IF(C24='Mapeamento de Riscos'!A51,'Matriz de Risco'!M57,IF(C24='Mapeamento de Riscos'!A52,'Matriz de Risco'!M58,IF(C24='Mapeamento de Riscos'!A53,'Matriz de Risco'!M59,IF(C24='Mapeamento de Riscos'!A54,'Matriz de Risco'!M60,IF(C24='Mapeamento de Riscos'!A55,'Matriz de Risco'!M61,IF(C24='Mapeamento de Riscos'!A56,'Matriz de Risco'!M62,IF(C24='Mapeamento de Riscos'!A57,'Matriz de Risco'!M63,""))))))))))))))))))))))))))))))))))))))))</f>
        <v xml:space="preserve"> PREVENTIVO:  Priorizar a definição de cronograma de execução dos serviços que possam ser impactados com regimes hídricos severos, para o período com histórico de precipitações mais baixas
 ATENUANTE: Não há."</v>
      </c>
    </row>
    <row r="25" spans="1:14" ht="79.900000000000006" customHeight="1" x14ac:dyDescent="0.25">
      <c r="A25" s="79">
        <v>12</v>
      </c>
      <c r="B25">
        <f>IF('Mapeamento de Riscos'!B19="Gestão contratual",(COUNT($B$14:B24))+1,"")</f>
        <v>11</v>
      </c>
      <c r="C25" s="258" t="str">
        <f>IF($B25=$A25,'Mapeamento de Riscos'!A19,IF($B26=$A25,'Mapeamento de Riscos'!A20,IF($B27=$A25,'Mapeamento de Riscos'!A21,IF($B28=$A25,'Mapeamento de Riscos'!A22,IF($B29=$A25,'Mapeamento de Riscos'!A23,IF($B30=$A25,'Mapeamento de Riscos'!A24,IF($B31=$A25,'Mapeamento de Riscos'!A25,IF($B32=$A25,'Mapeamento de Riscos'!A26,IF($B33=$A25,'Mapeamento de Riscos'!A27,IF($B34=$A25,'Mapeamento de Riscos'!A28,IF($B35=$A25,'Mapeamento de Riscos'!A29,IF($B36=$A25,'Mapeamento de Riscos'!A30,IF($B37=$A25,'Mapeamento de Riscos'!A31,IF($B38=$A25,'Mapeamento de Riscos'!A32,IF($B39=$A25,'Mapeamento de Riscos'!A33,IF($B40=$A25,'Mapeamento de Riscos'!A34,IF($B41=$A25,'Mapeamento de Riscos'!A35,IF($B42=$A25,'Mapeamento de Riscos'!A36,IF($B43=$A25,'Mapeamento de Riscos'!A37,IF($B44=$A25,'Mapeamento de Riscos'!A38,IF($B45=$A25,'Mapeamento de Riscos'!A39,IF($B46=$A25,'Mapeamento de Riscos'!A40,IF($B47=$A25,'Mapeamento de Riscos'!A41,IF($B48=$A25,'Mapeamento de Riscos'!A42,IF($B49=$A25,'Mapeamento de Riscos'!A43,IF($B50=$A25,'Mapeamento de Riscos'!A44,IF($B51=$A25,'Mapeamento de Riscos'!A45,IF($B52=$A25,'Mapeamento de Riscos'!A46,IF($B53=$A25,'Mapeamento de Riscos'!A47,IF($B54=$A25,'Mapeamento de Riscos'!A48,IF($B55=$A25,'Mapeamento de Riscos'!A49,IF($B56=$A25,'Mapeamento de Riscos'!A50,IF($B57=$A25,'Mapeamento de Riscos'!A51,IF($B58=$A25,'Mapeamento de Riscos'!A52,IF($B59=$A25,'Mapeamento de Riscos'!A53,IF($B60=$A25,'Mapeamento de Riscos'!A54,IF($B61=$A25,'Mapeamento de Riscos'!A55,IF($B62=$A25,'Mapeamento de Riscos'!A56,IF($B63=$A25,'Mapeamento de Riscos'!A57,IF($B64=$A25,'Mapeamento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RC013</v>
      </c>
      <c r="D25" s="80" t="str">
        <f>IF($B25=$A25,'Mapeamento de Riscos'!B19,IF($B26=$A25,'Mapeamento de Riscos'!B20,IF($B27=$A25,'Mapeamento de Riscos'!B21,IF($B28=$A25,'Mapeamento de Riscos'!B22,IF($B29=$A25,'Mapeamento de Riscos'!B23,IF($B30=$A25,'Mapeamento de Riscos'!B24,IF($B31=$A25,'Mapeamento de Riscos'!B25,IF($B32=$A25,'Mapeamento de Riscos'!B26,IF($B33=$A25,'Mapeamento de Riscos'!B27,IF($B34=$A25,'Mapeamento de Riscos'!B28,IF($B35=$A25,'Mapeamento de Riscos'!B29,IF($B36=$A25,'Mapeamento de Riscos'!B30,IF($B37=$A25,'Mapeamento de Riscos'!B31,IF($B38=$A25,'Mapeamento de Riscos'!B32,IF($B39=$A25,'Mapeamento de Riscos'!B33,IF($B40=$A25,'Mapeamento de Riscos'!B34,IF($B41=$A25,'Mapeamento de Riscos'!B35,IF($B42=$A25,'Mapeamento de Riscos'!B36,IF($B43=$A25,'Mapeamento de Riscos'!B37,IF($B44=$A25,'Mapeamento de Riscos'!B38,IF($B45=$A25,'Mapeamento de Riscos'!B39,IF($B46=$A25,'Mapeamento de Riscos'!B40,IF($B47=$A25,'Mapeamento de Riscos'!B41,IF($B48=$A25,'Mapeamento de Riscos'!B42,IF($B49=$A25,'Mapeamento de Riscos'!B43,IF($B50=$A25,'Mapeamento de Riscos'!B44,IF($B51=$A25,'Mapeamento de Riscos'!B45,IF($B52=$A25,'Mapeamento de Riscos'!B46,IF($B53=$A25,'Mapeamento de Riscos'!B47,IF($B54=$A25,'Mapeamento de Riscos'!B48,IF($B55=$A25,'Mapeamento de Riscos'!B49,IF($B56=$A25,'Mapeamento de Riscos'!B50,IF($B57=$A25,'Mapeamento de Riscos'!B51,IF($B58=$A25,'Mapeamento de Riscos'!B52,IF($B59=$A25,'Mapeamento de Riscos'!B53,IF($B60=$A25,'Mapeamento de Riscos'!B54,IF($B61=$A25,'Mapeamento de Riscos'!B55,IF($B62=$A25,'Mapeamento de Riscos'!B56,IF($B63=$A25,'Mapeamento de Riscos'!B57,IF($B64=$A25,'Mapeamento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Gestão contratual</v>
      </c>
      <c r="E25" s="231" t="str">
        <f>IF($B25=$A25,'Mapeamento de Riscos'!E19,IF($B26=$A25,'Mapeamento de Riscos'!E20,IF($B27=$A25,'Mapeamento de Riscos'!E21,IF($B28=$A25,'Mapeamento de Riscos'!E22,IF($B29=$A25,'Mapeamento de Riscos'!E23,IF($B30=$A25,'Mapeamento de Riscos'!E24,IF($B31=$A25,'Mapeamento de Riscos'!E25,IF($B32=$A25,'Mapeamento de Riscos'!E26,IF($B33=$A25,'Mapeamento de Riscos'!E27,IF($B34=$A25,'Mapeamento de Riscos'!E28,IF($B35=$A25,'Mapeamento de Riscos'!E29,IF($B36=$A25,'Mapeamento de Riscos'!E30,IF($B37=$A25,'Mapeamento de Riscos'!E31,IF($B38=$A25,'Mapeamento de Riscos'!E32,IF($B39=$A25,'Mapeamento de Riscos'!E33,IF($B40=$A25,'Mapeamento de Riscos'!E34,IF($B41=$A25,'Mapeamento de Riscos'!E35,IF($B42=$A25,'Mapeamento de Riscos'!E36,IF($B43=$A25,'Mapeamento de Riscos'!E37,IF($B44=$A25,'Mapeamento de Riscos'!E38,IF($B45=$A25,'Mapeamento de Riscos'!E39,IF($B46=$A25,'Mapeamento de Riscos'!E40,IF($B47=$A25,'Mapeamento de Riscos'!E41,IF($B48=$A25,'Mapeamento de Riscos'!E42,IF($B49=$A25,'Mapeamento de Riscos'!E43,IF($B50=$A25,'Mapeamento de Riscos'!E44,IF($B51=$A25,'Mapeamento de Riscos'!E45,IF($B52=$A25,'Mapeamento de Riscos'!E46,IF($B53=$A25,'Mapeamento de Riscos'!E47,IF($B54=$A25,'Mapeamento de Riscos'!E48,IF($B55=$A25,'Mapeamento de Riscos'!E49,IF($B56=$A25,'Mapeamento de Riscos'!E50,IF($B57=$A25,'Mapeamento de Riscos'!E51,IF($B58=$A25,'Mapeamento de Riscos'!E52,IF($B59=$A25,'Mapeamento de Riscos'!E53,IF($B60=$A25,'Mapeamento de Riscos'!E54,IF($B61=$A25,'Mapeamento de Riscos'!E55,IF($B62=$A25,'Mapeamento de Riscos'!E56,IF($B63=$A25,'Mapeamento de Riscos'!E57,IF($B64=$A25,'Mapeamento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Ocorrência de precipitações médias mensais até 20% acima da média mensal dos últimos 5 anos</v>
      </c>
      <c r="F25" s="231" t="str">
        <f>IF($B25=$A25,'Mapeamento de Riscos'!F19,IF($B26=$A25,'Mapeamento de Riscos'!F20,IF($B27=$A25,'Mapeamento de Riscos'!F21,IF($B28=$A25,'Mapeamento de Riscos'!F22,IF($B29=$A25,'Mapeamento de Riscos'!F23,IF($B30=$A25,'Mapeamento de Riscos'!F24,IF($B31=$A25,'Mapeamento de Riscos'!F25,IF($B32=$A25,'Mapeamento de Riscos'!F26,IF($B33=$A25,'Mapeamento de Riscos'!F27,IF($B34=$A25,'Mapeamento de Riscos'!F28,IF($B35=$A25,'Mapeamento de Riscos'!F29,IF($B36=$A25,'Mapeamento de Riscos'!F30,IF($B37=$A25,'Mapeamento de Riscos'!F31,IF($B38=$A25,'Mapeamento de Riscos'!F32,IF($B39=$A25,'Mapeamento de Riscos'!F33,IF($B40=$A25,'Mapeamento de Riscos'!F34,IF($B41=$A25,'Mapeamento de Riscos'!F35,IF($B42=$A25,'Mapeamento de Riscos'!F36,IF($B43=$A25,'Mapeamento de Riscos'!F37,IF($B44=$A25,'Mapeamento de Riscos'!F38,IF($B45=$A25,'Mapeamento de Riscos'!F39,IF($B46=$A25,'Mapeamento de Riscos'!F40,IF($B47=$A25,'Mapeamento de Riscos'!F41,IF($B48=$A25,'Mapeamento de Riscos'!F42,IF($B49=$A25,'Mapeamento de Riscos'!F43,IF($B50=$A25,'Mapeamento de Riscos'!F44,IF($B51=$A25,'Mapeamento de Riscos'!F45,IF($B52=$A25,'Mapeamento de Riscos'!F46,IF($B53=$A25,'Mapeamento de Riscos'!F47,IF($B54=$A25,'Mapeamento de Riscos'!F48,IF($B55=$A25,'Mapeamento de Riscos'!F49,IF($B56=$A25,'Mapeamento de Riscos'!F50,IF($B57=$A25,'Mapeamento de Riscos'!F51,IF($B58=$A25,'Mapeamento de Riscos'!F52,IF($B59=$A25,'Mapeamento de Riscos'!F53,IF($B60=$A25,'Mapeamento de Riscos'!F54,IF($B61=$A25,'Mapeamento de Riscos'!F55,IF($B62=$A25,'Mapeamento de Riscos'!F56,IF($B63=$A25,'Mapeamento de Riscos'!F57,IF($B64=$A25,'Mapeamento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Poderá ocorrer atraso na execução do serviço</v>
      </c>
      <c r="G25" s="231" t="str">
        <f>IF($B25=$A25,'Mapeamento de Riscos'!H19,IF($B26=$A25,'Mapeamento de Riscos'!H20,IF($B27=$A25,'Mapeamento de Riscos'!H21,IF($B28=$A25,'Mapeamento de Riscos'!H22,IF($B29=$A25,'Mapeamento de Riscos'!H23,IF($B30=$A25,'Mapeamento de Riscos'!H24,IF($B31=$A25,'Mapeamento de Riscos'!H25,IF($B32=$A25,'Mapeamento de Riscos'!H26,IF($B33=$A25,'Mapeamento de Riscos'!H27,IF($B34=$A25,'Mapeamento de Riscos'!H28,IF($B35=$A25,'Mapeamento de Riscos'!H29,IF($B36=$A25,'Mapeamento de Riscos'!H30,IF($B37=$A25,'Mapeamento de Riscos'!H31,IF($B38=$A25,'Mapeamento de Riscos'!H32,IF($B39=$A25,'Mapeamento de Riscos'!H33,IF($B40=$A25,'Mapeamento de Riscos'!H34,IF($B41=$A25,'Mapeamento de Riscos'!H35,IF($B42=$A25,'Mapeamento de Riscos'!H36,IF($B43=$A25,'Mapeamento de Riscos'!H37,IF($B44=$A25,'Mapeamento de Riscos'!H38,IF($B45=$A25,'Mapeamento de Riscos'!H39,IF($B46=$A25,'Mapeamento de Riscos'!H40,IF($B47=$A25,'Mapeamento de Riscos'!H41,IF($B48=$A25,'Mapeamento de Riscos'!H42,IF($B49=$A25,'Mapeamento de Riscos'!H43,IF($B50=$A25,'Mapeamento de Riscos'!H44,IF($B51=$A25,'Mapeamento de Riscos'!H45,IF($B52=$A25,'Mapeamento de Riscos'!H46,IF($B53=$A25,'Mapeamento de Riscos'!H47,IF($B54=$A25,'Mapeamento de Riscos'!H48,IF($B55=$A25,'Mapeamento de Riscos'!H49,IF($B56=$A25,'Mapeamento de Riscos'!H50,IF($B57=$A25,'Mapeamento de Riscos'!H51,IF($B58=$A25,'Mapeamento de Riscos'!H52,IF($B59=$A25,'Mapeamento de Riscos'!H53,IF($B60=$A25,'Mapeamento de Riscos'!H54,IF($B61=$A25,'Mapeamento de Riscos'!H55,IF($B62=$A25,'Mapeamento de Riscos'!H56,IF($B63=$A25,'Mapeamento de Riscos'!H57,IF($B64=$A25,'Mapeamento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Paralisação da obra;
Aditivo ao contrato.</v>
      </c>
      <c r="H25" s="80" t="str">
        <f>IF($B25=$A25,'Mapeamento de Riscos'!I19,IF($B26=$A25,'Mapeamento de Riscos'!I20,IF($B27=$A25,'Mapeamento de Riscos'!I21,IF($B28=$A25,'Mapeamento de Riscos'!I22,IF($B29=$A25,'Mapeamento de Riscos'!I23,IF($B30=$A25,'Mapeamento de Riscos'!I24,IF($B31=$A25,'Mapeamento de Riscos'!I25,IF($B32=$A25,'Mapeamento de Riscos'!I26,IF($B33=$A25,'Mapeamento de Riscos'!I27,IF($B34=$A25,'Mapeamento de Riscos'!I28,IF($B35=$A25,'Mapeamento de Riscos'!I29,IF($B36=$A25,'Mapeamento de Riscos'!I30,IF($B37=$A25,'Mapeamento de Riscos'!I31,IF($B38=$A25,'Mapeamento de Riscos'!I32,IF($B39=$A25,'Mapeamento de Riscos'!I33,IF($B40=$A25,'Mapeamento de Riscos'!I34,IF($B41=$A25,'Mapeamento de Riscos'!I35,IF($B42=$A25,'Mapeamento de Riscos'!I36,IF($B43=$A25,'Mapeamento de Riscos'!I37,IF($B44=$A25,'Mapeamento de Riscos'!I38,IF($B45=$A25,'Mapeamento de Riscos'!I39,IF($B46=$A25,'Mapeamento de Riscos'!I40,IF($B47=$A25,'Mapeamento de Riscos'!I41,IF($B48=$A25,'Mapeamento de Riscos'!I42,IF($B49=$A25,'Mapeamento de Riscos'!I43,IF($B50=$A25,'Mapeamento de Riscos'!I44,IF($B51=$A25,'Mapeamento de Riscos'!I45,IF($B52=$A25,'Mapeamento de Riscos'!I46,IF($B53=$A25,'Mapeamento de Riscos'!I47,IF($B54=$A25,'Mapeamento de Riscos'!I48,IF($B55=$A25,'Mapeamento de Riscos'!I49,IF($B56=$A25,'Mapeamento de Riscos'!I50,IF($B57=$A25,'Mapeamento de Riscos'!I51,IF($B58=$A25,'Mapeamento de Riscos'!I52,IF($B59=$A25,'Mapeamento de Riscos'!I53,IF($B60=$A25,'Mapeamento de Riscos'!I54,IF($B61=$A25,'Mapeamento de Riscos'!I55,IF($B62=$A25,'Mapeamento de Riscos'!I56,IF($B63=$A25,'Mapeamento de Riscos'!I57,IF($B64=$A25,'Mapeamento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Contratada</v>
      </c>
      <c r="I25" s="80" t="str">
        <f>IF($B25=$A25,'Mapeamento de Riscos'!J19,IF($B26=$A25,'Mapeamento de Riscos'!J20,IF($B27=$A25,'Mapeamento de Riscos'!J21,IF($B28=$A25,'Mapeamento de Riscos'!J22,IF($B29=$A25,'Mapeamento de Riscos'!J23,IF($B30=$A25,'Mapeamento de Riscos'!J24,IF($B31=$A25,'Mapeamento de Riscos'!J25,IF($B32=$A25,'Mapeamento de Riscos'!J26,IF($B33=$A25,'Mapeamento de Riscos'!J27,IF($B34=$A25,'Mapeamento de Riscos'!J28,IF($B35=$A25,'Mapeamento de Riscos'!J29,IF($B36=$A25,'Mapeamento de Riscos'!J30,IF($B37=$A25,'Mapeamento de Riscos'!J31,IF($B38=$A25,'Mapeamento de Riscos'!J32,IF($B39=$A25,'Mapeamento de Riscos'!J33,IF($B40=$A25,'Mapeamento de Riscos'!J34,IF($B41=$A25,'Mapeamento de Riscos'!J35,IF($B42=$A25,'Mapeamento de Riscos'!J36,IF($B43=$A25,'Mapeamento de Riscos'!J37,IF($B44=$A25,'Mapeamento de Riscos'!J38,IF($B45=$A25,'Mapeamento de Riscos'!J39,IF($B46=$A25,'Mapeamento de Riscos'!J40,IF($B47=$A25,'Mapeamento de Riscos'!J41,IF($B48=$A25,'Mapeamento de Riscos'!J42,IF($B49=$A25,'Mapeamento de Riscos'!J43,IF($B50=$A25,'Mapeamento de Riscos'!J44,IF($B51=$A25,'Mapeamento de Riscos'!J45,IF($B52=$A25,'Mapeamento de Riscos'!J46,IF($B53=$A25,'Mapeamento de Riscos'!J47,IF($B54=$A25,'Mapeamento de Riscos'!J48,IF($B55=$A25,'Mapeamento de Riscos'!J49,IF($B56=$A25,'Mapeamento de Riscos'!J50,IF($B57=$A25,'Mapeamento de Riscos'!J51,IF($B58=$A25,'Mapeamento de Riscos'!J52,IF($B59=$A25,'Mapeamento de Riscos'!J53,IF($B60=$A25,'Mapeamento de Riscos'!J54,IF($B61=$A25,'Mapeamento de Riscos'!J55,IF($B62=$A25,'Mapeamento de Riscos'!J56,IF($B63=$A25,'Mapeamento de Riscos'!J57,IF($B64=$A25,'Mapeamento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3- Média</v>
      </c>
      <c r="J25" s="80" t="str">
        <f>IF($B25=$A25,'Mapeamento de Riscos'!V19,IF($B26=$A25,'Mapeamento de Riscos'!V20,IF($B27=$A25,'Mapeamento de Riscos'!V21,IF($B28=$A25,'Mapeamento de Riscos'!V22,IF($B29=$A25,'Mapeamento de Riscos'!V23,IF($B30=$A25,'Mapeamento de Riscos'!V24,IF($B31=$A25,'Mapeamento de Riscos'!V25,IF($B32=$A25,'Mapeamento de Riscos'!V26,IF($B33=$A25,'Mapeamento de Riscos'!V27,IF($B34=$A25,'Mapeamento de Riscos'!V28,IF($B35=$A25,'Mapeamento de Riscos'!V29,IF($B36=$A25,'Mapeamento de Riscos'!V30,IF($B37=$A25,'Mapeamento de Riscos'!V31,IF($B38=$A25,'Mapeamento de Riscos'!V32,IF($B39=$A25,'Mapeamento de Riscos'!V33,IF($B40=$A25,'Mapeamento de Riscos'!V34,IF($B41=$A25,'Mapeamento de Riscos'!V35,IF($B42=$A25,'Mapeamento de Riscos'!V36,IF($B43=$A25,'Mapeamento de Riscos'!V37,IF($B44=$A25,'Mapeamento de Riscos'!V38,IF($B45=$A25,'Mapeamento de Riscos'!V39,IF($B46=$A25,'Mapeamento de Riscos'!V40,IF($B47=$A25,'Mapeamento de Riscos'!V41,IF($B48=$A25,'Mapeamento de Riscos'!V42,IF($B49=$A25,'Mapeamento de Riscos'!V43,IF($B50=$A25,'Mapeamento de Riscos'!V44,IF($B51=$A25,'Mapeamento de Riscos'!V45,IF($B52=$A25,'Mapeamento de Riscos'!V46,IF($B53=$A25,'Mapeamento de Riscos'!V47,IF($B54=$A25,'Mapeamento de Riscos'!V48,IF($B55=$A25,'Mapeamento de Riscos'!V49,IF($B56=$A25,'Mapeamento de Riscos'!V50,IF($B57=$A25,'Mapeamento de Riscos'!V51,IF($B58=$A25,'Mapeamento de Riscos'!V52,IF($B59=$A25,'Mapeamento de Riscos'!V53,IF($B60=$A25,'Mapeamento de Riscos'!V54,IF($B61=$A25,'Mapeamento de Riscos'!V55,IF($B62=$A25,'Mapeamento de Riscos'!V56,IF($B63=$A25,'Mapeamento de Riscos'!V57,IF($B64=$A25,'Mapeamento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3- Moderado</v>
      </c>
      <c r="K25" s="80" t="str">
        <f>IF($B25=$A25,'Mapeamento de Riscos'!AG19,IF($B26=$A25,'Mapeamento de Riscos'!AG20,IF($B27=$A25,'Mapeamento de Riscos'!AG21,IF($B28=$A25,'Mapeamento de Riscos'!AG22,IF($B29=$A25,'Mapeamento de Riscos'!AG23,IF($B30=$A25,'Mapeamento de Riscos'!AG24,IF($B31=$A25,'Mapeamento de Riscos'!AG25,IF($B32=$A25,'Mapeamento de Riscos'!AG26,IF($B33=$A25,'Mapeamento de Riscos'!AG27,IF($B34=$A25,'Mapeamento de Riscos'!AG28,IF($B35=$A25,'Mapeamento de Riscos'!AG29,IF($B36=$A25,'Mapeamento de Riscos'!AG30,IF($B37=$A25,'Mapeamento de Riscos'!AG31,IF($B38=$A25,'Mapeamento de Riscos'!AG32,IF($B39=$A25,'Mapeamento de Riscos'!AG33,IF($B40=$A25,'Mapeamento de Riscos'!AG34,IF($B41=$A25,'Mapeamento de Riscos'!AG35,IF($B42=$A25,'Mapeamento de Riscos'!AG36,IF($B43=$A25,'Mapeamento de Riscos'!AG37,IF($B44=$A25,'Mapeamento de Riscos'!AG38,IF($B45=$A25,'Mapeamento de Riscos'!AG39,IF($B46=$A25,'Mapeamento de Riscos'!AG40,IF($B47=$A25,'Mapeamento de Riscos'!AG41,IF($B48=$A25,'Mapeamento de Riscos'!AG42,IF($B49=$A25,'Mapeamento de Riscos'!AG43,IF($B50=$A25,'Mapeamento de Riscos'!AG44,IF($B51=$A25,'Mapeamento de Riscos'!AG45,IF($B52=$A25,'Mapeamento de Riscos'!AG46,IF($B53=$A25,'Mapeamento de Riscos'!AG47,IF($B54=$A25,'Mapeamento de Riscos'!AG48,IF($B55=$A25,'Mapeamento de Riscos'!AG49,IF($B56=$A25,'Mapeamento de Riscos'!AG50,IF($B57=$A25,'Mapeamento de Riscos'!AG51,IF($B58=$A25,'Mapeamento de Riscos'!AG52,IF($B59=$A25,'Mapeamento de Riscos'!AG53,IF($B60=$A25,'Mapeamento de Riscos'!AG54,IF($B61=$A25,'Mapeamento de Riscos'!AG55,IF($B62=$A25,'Mapeamento de Riscos'!AG56,IF($B63=$A25,'Mapeamento de Riscos'!AG57,IF($B64=$A25,'Mapeamento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Risco Moderado</v>
      </c>
      <c r="L25" s="80" t="str">
        <f>IF($B25=$A25,'Mapeamento de Riscos'!AH19,IF($B26=$A25,'Mapeamento de Riscos'!AH20,IF($B27=$A25,'Mapeamento de Riscos'!AH21,IF($B28=$A25,'Mapeamento de Riscos'!AH22,IF($B29=$A25,'Mapeamento de Riscos'!AH23,IF($B30=$A25,'Mapeamento de Riscos'!AH24,IF($B31=$A25,'Mapeamento de Riscos'!AH25,IF($B32=$A25,'Mapeamento de Riscos'!AH26,IF($B33=$A25,'Mapeamento de Riscos'!AH27,IF($B34=$A25,'Mapeamento de Riscos'!AH28,IF($B35=$A25,'Mapeamento de Riscos'!AH29,IF($B36=$A25,'Mapeamento de Riscos'!AH30,IF($B37=$A25,'Mapeamento de Riscos'!AH31,IF($B38=$A25,'Mapeamento de Riscos'!AH32,IF($B39=$A25,'Mapeamento de Riscos'!AH33,IF($B40=$A25,'Mapeamento de Riscos'!AH34,IF($B41=$A25,'Mapeamento de Riscos'!AH35,IF($B42=$A25,'Mapeamento de Riscos'!AH36,IF($B43=$A25,'Mapeamento de Riscos'!AH37,IF($B44=$A25,'Mapeamento de Riscos'!AH38,IF($B45=$A25,'Mapeamento de Riscos'!AH39,IF($B46=$A25,'Mapeamento de Riscos'!AH40,IF($B47=$A25,'Mapeamento de Riscos'!AH41,IF($B48=$A25,'Mapeamento de Riscos'!AH42,IF($B49=$A25,'Mapeamento de Riscos'!AH43,IF($B50=$A25,'Mapeamento de Riscos'!AH44,IF($B51=$A25,'Mapeamento de Riscos'!AH45,IF($B52=$A25,'Mapeamento de Riscos'!AH46,IF($B53=$A25,'Mapeamento de Riscos'!AH47,IF($B54=$A25,'Mapeamento de Riscos'!AH48,IF($B55=$A25,'Mapeamento de Riscos'!AH49,IF($B56=$A25,'Mapeamento de Riscos'!AH50,IF($B57=$A25,'Mapeamento de Riscos'!AH51,IF($B58=$A25,'Mapeamento de Riscos'!AH52,IF($B59=$A25,'Mapeamento de Riscos'!AH53,IF($B60=$A25,'Mapeamento de Riscos'!AH54,IF($B61=$A25,'Mapeamento de Riscos'!AH55,IF($B62=$A25,'Mapeamento de Riscos'!AH56,IF($B63=$A25,'Mapeamento de Riscos'!AH57,IF($B64=$A25,'Mapeamento de Riscos'!#REF!,IF($B65=$A25,'Mapeamento de Riscos'!#REF!,IF($B66=$A25,'Mapeamento de Riscos'!#REF!,IF($B67=$A25,'Mapeamento de Riscos'!#REF!,IF($B68=$A25,'Mapeamento de Riscos'!#REF!,IF($B69=$A25,'Mapeamento de Riscos'!#REF!,IF($B70=$A25,'Mapeamento de Riscos'!#REF!,IF($B71=$A25,'Mapeamento de Riscos'!#REF!,IF($B72=$A25,'Mapeamento de Riscos'!#REF!,IF($B73=$A25,'Mapeamento de Riscos'!#REF!,IF($B74=$A25,'Mapeamento de Riscos'!#REF!,""))))))))))))))))))))))))))))))))))))))))))))))))))</f>
        <v>Aceitar</v>
      </c>
      <c r="M25" s="230" t="str">
        <f>IF('Mapeamento de Riscos'!AI19&gt;0,(Q66&amp;" PREVENTIVO:  "&amp;'Mapeamento de Riscos'!AI19&amp;"
 ATENUANTE: "&amp;'Mapeamento de Riscos'!AK19&amp;""""),"")</f>
        <v xml:space="preserve"> PREVENTIVO:  Priorizar a definição de cronograma de execução dos serviços que possam ser impactados com regimes hídricos severos, para o período com histórico de precipitações mais baixas
 ATENUANTE: Não há."</v>
      </c>
      <c r="N25" s="230" t="str">
        <f>IF(C25='Mapeamento de Riscos'!A19,M25,IF(C25='Mapeamento de Riscos'!A20,'Matriz de Risco'!M26,IF(C25='Mapeamento de Riscos'!A21,'Matriz de Risco'!M27,IF(C25='Mapeamento de Riscos'!A22,'Matriz de Risco'!M28,IF(C25='Mapeamento de Riscos'!A23,'Matriz de Risco'!M29,IF(C25='Mapeamento de Riscos'!A24,'Matriz de Risco'!M30,IF(C25='Mapeamento de Riscos'!A25,'Matriz de Risco'!M31,IF(C25='Mapeamento de Riscos'!A26,'Matriz de Risco'!M32,IF(C25='Mapeamento de Riscos'!A27,'Matriz de Risco'!M33,IF(C25='Mapeamento de Riscos'!A28,'Matriz de Risco'!M34,IF(C25='Mapeamento de Riscos'!A29,'Matriz de Risco'!M35,IF(C25='Mapeamento de Riscos'!A30,'Matriz de Risco'!M36,IF(C25='Mapeamento de Riscos'!A31,'Matriz de Risco'!M37,IF(C25='Mapeamento de Riscos'!A32,'Matriz de Risco'!M38,IF(C25='Mapeamento de Riscos'!A33,'Matriz de Risco'!M39,IF(C25='Mapeamento de Riscos'!A34,'Matriz de Risco'!M40,IF(C25='Mapeamento de Riscos'!A35,'Matriz de Risco'!M41,IF(C25='Mapeamento de Riscos'!A36,'Matriz de Risco'!M42,IF(C25='Mapeamento de Riscos'!A37,'Matriz de Risco'!M43,IF(C25='Mapeamento de Riscos'!A38,'Matriz de Risco'!M44,IF(C25='Mapeamento de Riscos'!A39,'Matriz de Risco'!M45,IF(C25='Mapeamento de Riscos'!A40,'Matriz de Risco'!M46,IF(C25='Mapeamento de Riscos'!A41,'Matriz de Risco'!M47,IF(C25='Mapeamento de Riscos'!A42,'Matriz de Risco'!M48,IF(C25='Mapeamento de Riscos'!A43,'Matriz de Risco'!M49,IF(C25='Mapeamento de Riscos'!A44,'Matriz de Risco'!M50,IF(C25='Mapeamento de Riscos'!A45,'Matriz de Risco'!M51,IF(C25='Mapeamento de Riscos'!A46,'Matriz de Risco'!M52,IF(C25='Mapeamento de Riscos'!A47,'Matriz de Risco'!M53,IF(C25='Mapeamento de Riscos'!A48,'Matriz de Risco'!M54,IF(C25='Mapeamento de Riscos'!A49,'Matriz de Risco'!M55,IF(C25='Mapeamento de Riscos'!A50,'Matriz de Risco'!M56,IF(C25='Mapeamento de Riscos'!A51,'Matriz de Risco'!M57,IF(C25='Mapeamento de Riscos'!A52,'Matriz de Risco'!M58,IF(C25='Mapeamento de Riscos'!A53,'Matriz de Risco'!M59,IF(C25='Mapeamento de Riscos'!A54,'Matriz de Risco'!M60,IF(C25='Mapeamento de Riscos'!A55,'Matriz de Risco'!M61,IF(C25='Mapeamento de Riscos'!A56,'Matriz de Risco'!M62,IF(C25='Mapeamento de Riscos'!A57,'Matriz de Risco'!M63,"")))))))))))))))))))))))))))))))))))))))</f>
        <v xml:space="preserve"> PREVENTIVO:  Priorizar a definição de cronograma de execução dos serviços que possam ser impactados com regimes hídricos severos, para o período com histórico de precipitações mais baixas
 ATENUANTE: "</v>
      </c>
    </row>
    <row r="26" spans="1:14" ht="79.900000000000006" customHeight="1" x14ac:dyDescent="0.25">
      <c r="A26" s="79">
        <v>13</v>
      </c>
      <c r="B26">
        <f>IF('Mapeamento de Riscos'!B20="Gestão contratual",(COUNT($B$14:B25))+1,"")</f>
        <v>12</v>
      </c>
      <c r="C26" s="258" t="str">
        <f>IF($B26=$A26,'Mapeamento de Riscos'!A20,IF($B27=$A26,'Mapeamento de Riscos'!A21,IF($B28=$A26,'Mapeamento de Riscos'!A22,IF($B29=$A26,'Mapeamento de Riscos'!A23,IF($B30=$A26,'Mapeamento de Riscos'!A24,IF($B31=$A26,'Mapeamento de Riscos'!A25,IF($B32=$A26,'Mapeamento de Riscos'!A26,IF($B33=$A26,'Mapeamento de Riscos'!A27,IF($B34=$A26,'Mapeamento de Riscos'!A28,IF($B35=$A26,'Mapeamento de Riscos'!A29,IF($B36=$A26,'Mapeamento de Riscos'!A30,IF($B37=$A26,'Mapeamento de Riscos'!A31,IF($B38=$A26,'Mapeamento de Riscos'!A32,IF($B39=$A26,'Mapeamento de Riscos'!A33,IF($B40=$A26,'Mapeamento de Riscos'!A34,IF($B41=$A26,'Mapeamento de Riscos'!A35,IF($B42=$A26,'Mapeamento de Riscos'!A36,IF($B43=$A26,'Mapeamento de Riscos'!A37,IF($B44=$A26,'Mapeamento de Riscos'!A38,IF($B45=$A26,'Mapeamento de Riscos'!A39,IF($B46=$A26,'Mapeamento de Riscos'!A40,IF($B47=$A26,'Mapeamento de Riscos'!A41,IF($B48=$A26,'Mapeamento de Riscos'!A42,IF($B49=$A26,'Mapeamento de Riscos'!A43,IF($B50=$A26,'Mapeamento de Riscos'!A44,IF($B51=$A26,'Mapeamento de Riscos'!A45,IF($B52=$A26,'Mapeamento de Riscos'!A46,IF($B53=$A26,'Mapeamento de Riscos'!A47,IF($B54=$A26,'Mapeamento de Riscos'!A48,IF($B55=$A26,'Mapeamento de Riscos'!A49,IF($B56=$A26,'Mapeamento de Riscos'!A50,IF($B57=$A26,'Mapeamento de Riscos'!A51,IF($B58=$A26,'Mapeamento de Riscos'!A52,IF($B59=$A26,'Mapeamento de Riscos'!A53,IF($B60=$A26,'Mapeamento de Riscos'!A54,IF($B61=$A26,'Mapeamento de Riscos'!A55,IF($B62=$A26,'Mapeamento de Riscos'!A56,IF($B63=$A26,'Mapeamento de Riscos'!A57,IF($B64=$A26,'Mapeamento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RC015</v>
      </c>
      <c r="D26" s="80" t="str">
        <f>IF($B26=$A26,'Mapeamento de Riscos'!B20,IF($B27=$A26,'Mapeamento de Riscos'!B21,IF($B28=$A26,'Mapeamento de Riscos'!B22,IF($B29=$A26,'Mapeamento de Riscos'!B23,IF($B30=$A26,'Mapeamento de Riscos'!B24,IF($B31=$A26,'Mapeamento de Riscos'!B25,IF($B32=$A26,'Mapeamento de Riscos'!B26,IF($B33=$A26,'Mapeamento de Riscos'!B27,IF($B34=$A26,'Mapeamento de Riscos'!B28,IF($B35=$A26,'Mapeamento de Riscos'!B29,IF($B36=$A26,'Mapeamento de Riscos'!B30,IF($B37=$A26,'Mapeamento de Riscos'!B31,IF($B38=$A26,'Mapeamento de Riscos'!B32,IF($B39=$A26,'Mapeamento de Riscos'!B33,IF($B40=$A26,'Mapeamento de Riscos'!B34,IF($B41=$A26,'Mapeamento de Riscos'!B35,IF($B42=$A26,'Mapeamento de Riscos'!B36,IF($B43=$A26,'Mapeamento de Riscos'!B37,IF($B44=$A26,'Mapeamento de Riscos'!B38,IF($B45=$A26,'Mapeamento de Riscos'!B39,IF($B46=$A26,'Mapeamento de Riscos'!B40,IF($B47=$A26,'Mapeamento de Riscos'!B41,IF($B48=$A26,'Mapeamento de Riscos'!B42,IF($B49=$A26,'Mapeamento de Riscos'!B43,IF($B50=$A26,'Mapeamento de Riscos'!B44,IF($B51=$A26,'Mapeamento de Riscos'!B45,IF($B52=$A26,'Mapeamento de Riscos'!B46,IF($B53=$A26,'Mapeamento de Riscos'!B47,IF($B54=$A26,'Mapeamento de Riscos'!B48,IF($B55=$A26,'Mapeamento de Riscos'!B49,IF($B56=$A26,'Mapeamento de Riscos'!B50,IF($B57=$A26,'Mapeamento de Riscos'!B51,IF($B58=$A26,'Mapeamento de Riscos'!B52,IF($B59=$A26,'Mapeamento de Riscos'!B53,IF($B60=$A26,'Mapeamento de Riscos'!B54,IF($B61=$A26,'Mapeamento de Riscos'!B55,IF($B62=$A26,'Mapeamento de Riscos'!B56,IF($B63=$A26,'Mapeamento de Riscos'!B57,IF($B64=$A26,'Mapeamento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Gestão contratual</v>
      </c>
      <c r="E26" s="231" t="str">
        <f>IF($B26=$A26,'Mapeamento de Riscos'!E20,IF($B27=$A26,'Mapeamento de Riscos'!E21,IF($B28=$A26,'Mapeamento de Riscos'!E22,IF($B29=$A26,'Mapeamento de Riscos'!E23,IF($B30=$A26,'Mapeamento de Riscos'!E24,IF($B31=$A26,'Mapeamento de Riscos'!E25,IF($B32=$A26,'Mapeamento de Riscos'!E26,IF($B33=$A26,'Mapeamento de Riscos'!E27,IF($B34=$A26,'Mapeamento de Riscos'!E28,IF($B35=$A26,'Mapeamento de Riscos'!E29,IF($B36=$A26,'Mapeamento de Riscos'!E30,IF($B37=$A26,'Mapeamento de Riscos'!E31,IF($B38=$A26,'Mapeamento de Riscos'!E32,IF($B39=$A26,'Mapeamento de Riscos'!E33,IF($B40=$A26,'Mapeamento de Riscos'!E34,IF($B41=$A26,'Mapeamento de Riscos'!E35,IF($B42=$A26,'Mapeamento de Riscos'!E36,IF($B43=$A26,'Mapeamento de Riscos'!E37,IF($B44=$A26,'Mapeamento de Riscos'!E38,IF($B45=$A26,'Mapeamento de Riscos'!E39,IF($B46=$A26,'Mapeamento de Riscos'!E40,IF($B47=$A26,'Mapeamento de Riscos'!E41,IF($B48=$A26,'Mapeamento de Riscos'!E42,IF($B49=$A26,'Mapeamento de Riscos'!E43,IF($B50=$A26,'Mapeamento de Riscos'!E44,IF($B51=$A26,'Mapeamento de Riscos'!E45,IF($B52=$A26,'Mapeamento de Riscos'!E46,IF($B53=$A26,'Mapeamento de Riscos'!E47,IF($B54=$A26,'Mapeamento de Riscos'!E48,IF($B55=$A26,'Mapeamento de Riscos'!E49,IF($B56=$A26,'Mapeamento de Riscos'!E50,IF($B57=$A26,'Mapeamento de Riscos'!E51,IF($B58=$A26,'Mapeamento de Riscos'!E52,IF($B59=$A26,'Mapeamento de Riscos'!E53,IF($B60=$A26,'Mapeamento de Riscos'!E54,IF($B61=$A26,'Mapeamento de Riscos'!E55,IF($B62=$A26,'Mapeamento de Riscos'!E56,IF($B63=$A26,'Mapeamento de Riscos'!E57,IF($B64=$A26,'Mapeamento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Indisponibilidade orçamentária para continuidade dos serviços</v>
      </c>
      <c r="F26" s="231" t="str">
        <f>IF($B26=$A26,'Mapeamento de Riscos'!F20,IF($B27=$A26,'Mapeamento de Riscos'!F21,IF($B28=$A26,'Mapeamento de Riscos'!F22,IF($B29=$A26,'Mapeamento de Riscos'!F23,IF($B30=$A26,'Mapeamento de Riscos'!F24,IF($B31=$A26,'Mapeamento de Riscos'!F25,IF($B32=$A26,'Mapeamento de Riscos'!F26,IF($B33=$A26,'Mapeamento de Riscos'!F27,IF($B34=$A26,'Mapeamento de Riscos'!F28,IF($B35=$A26,'Mapeamento de Riscos'!F29,IF($B36=$A26,'Mapeamento de Riscos'!F30,IF($B37=$A26,'Mapeamento de Riscos'!F31,IF($B38=$A26,'Mapeamento de Riscos'!F32,IF($B39=$A26,'Mapeamento de Riscos'!F33,IF($B40=$A26,'Mapeamento de Riscos'!F34,IF($B41=$A26,'Mapeamento de Riscos'!F35,IF($B42=$A26,'Mapeamento de Riscos'!F36,IF($B43=$A26,'Mapeamento de Riscos'!F37,IF($B44=$A26,'Mapeamento de Riscos'!F38,IF($B45=$A26,'Mapeamento de Riscos'!F39,IF($B46=$A26,'Mapeamento de Riscos'!F40,IF($B47=$A26,'Mapeamento de Riscos'!F41,IF($B48=$A26,'Mapeamento de Riscos'!F42,IF($B49=$A26,'Mapeamento de Riscos'!F43,IF($B50=$A26,'Mapeamento de Riscos'!F44,IF($B51=$A26,'Mapeamento de Riscos'!F45,IF($B52=$A26,'Mapeamento de Riscos'!F46,IF($B53=$A26,'Mapeamento de Riscos'!F47,IF($B54=$A26,'Mapeamento de Riscos'!F48,IF($B55=$A26,'Mapeamento de Riscos'!F49,IF($B56=$A26,'Mapeamento de Riscos'!F50,IF($B57=$A26,'Mapeamento de Riscos'!F51,IF($B58=$A26,'Mapeamento de Riscos'!F52,IF($B59=$A26,'Mapeamento de Riscos'!F53,IF($B60=$A26,'Mapeamento de Riscos'!F54,IF($B61=$A26,'Mapeamento de Riscos'!F55,IF($B62=$A26,'Mapeamento de Riscos'!F56,IF($B63=$A26,'Mapeamento de Riscos'!F57,IF($B64=$A26,'Mapeamento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Poderá ocorrer imprevisibilidade na aquisição ou/e entrega de bens e serviços</v>
      </c>
      <c r="G26" s="231" t="str">
        <f>IF($B26=$A26,'Mapeamento de Riscos'!H20,IF($B27=$A26,'Mapeamento de Riscos'!H21,IF($B28=$A26,'Mapeamento de Riscos'!H22,IF($B29=$A26,'Mapeamento de Riscos'!H23,IF($B30=$A26,'Mapeamento de Riscos'!H24,IF($B31=$A26,'Mapeamento de Riscos'!H25,IF($B32=$A26,'Mapeamento de Riscos'!H26,IF($B33=$A26,'Mapeamento de Riscos'!H27,IF($B34=$A26,'Mapeamento de Riscos'!H28,IF($B35=$A26,'Mapeamento de Riscos'!H29,IF($B36=$A26,'Mapeamento de Riscos'!H30,IF($B37=$A26,'Mapeamento de Riscos'!H31,IF($B38=$A26,'Mapeamento de Riscos'!H32,IF($B39=$A26,'Mapeamento de Riscos'!H33,IF($B40=$A26,'Mapeamento de Riscos'!H34,IF($B41=$A26,'Mapeamento de Riscos'!H35,IF($B42=$A26,'Mapeamento de Riscos'!H36,IF($B43=$A26,'Mapeamento de Riscos'!H37,IF($B44=$A26,'Mapeamento de Riscos'!H38,IF($B45=$A26,'Mapeamento de Riscos'!H39,IF($B46=$A26,'Mapeamento de Riscos'!H40,IF($B47=$A26,'Mapeamento de Riscos'!H41,IF($B48=$A26,'Mapeamento de Riscos'!H42,IF($B49=$A26,'Mapeamento de Riscos'!H43,IF($B50=$A26,'Mapeamento de Riscos'!H44,IF($B51=$A26,'Mapeamento de Riscos'!H45,IF($B52=$A26,'Mapeamento de Riscos'!H46,IF($B53=$A26,'Mapeamento de Riscos'!H47,IF($B54=$A26,'Mapeamento de Riscos'!H48,IF($B55=$A26,'Mapeamento de Riscos'!H49,IF($B56=$A26,'Mapeamento de Riscos'!H50,IF($B57=$A26,'Mapeamento de Riscos'!H51,IF($B58=$A26,'Mapeamento de Riscos'!H52,IF($B59=$A26,'Mapeamento de Riscos'!H53,IF($B60=$A26,'Mapeamento de Riscos'!H54,IF($B61=$A26,'Mapeamento de Riscos'!H55,IF($B62=$A26,'Mapeamento de Riscos'!H56,IF($B63=$A26,'Mapeamento de Riscos'!H57,IF($B64=$A26,'Mapeamento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1. Atraso na execução da obra;
2. Impossibilidade de execução;
3. Aditivo ao contrato.</v>
      </c>
      <c r="H26" s="80" t="str">
        <f>IF($B26=$A26,'Mapeamento de Riscos'!I20,IF($B27=$A26,'Mapeamento de Riscos'!I21,IF($B28=$A26,'Mapeamento de Riscos'!I22,IF($B29=$A26,'Mapeamento de Riscos'!I23,IF($B30=$A26,'Mapeamento de Riscos'!I24,IF($B31=$A26,'Mapeamento de Riscos'!I25,IF($B32=$A26,'Mapeamento de Riscos'!I26,IF($B33=$A26,'Mapeamento de Riscos'!I27,IF($B34=$A26,'Mapeamento de Riscos'!I28,IF($B35=$A26,'Mapeamento de Riscos'!I29,IF($B36=$A26,'Mapeamento de Riscos'!I30,IF($B37=$A26,'Mapeamento de Riscos'!I31,IF($B38=$A26,'Mapeamento de Riscos'!I32,IF($B39=$A26,'Mapeamento de Riscos'!I33,IF($B40=$A26,'Mapeamento de Riscos'!I34,IF($B41=$A26,'Mapeamento de Riscos'!I35,IF($B42=$A26,'Mapeamento de Riscos'!I36,IF($B43=$A26,'Mapeamento de Riscos'!I37,IF($B44=$A26,'Mapeamento de Riscos'!I38,IF($B45=$A26,'Mapeamento de Riscos'!I39,IF($B46=$A26,'Mapeamento de Riscos'!I40,IF($B47=$A26,'Mapeamento de Riscos'!I41,IF($B48=$A26,'Mapeamento de Riscos'!I42,IF($B49=$A26,'Mapeamento de Riscos'!I43,IF($B50=$A26,'Mapeamento de Riscos'!I44,IF($B51=$A26,'Mapeamento de Riscos'!I45,IF($B52=$A26,'Mapeamento de Riscos'!I46,IF($B53=$A26,'Mapeamento de Riscos'!I47,IF($B54=$A26,'Mapeamento de Riscos'!I48,IF($B55=$A26,'Mapeamento de Riscos'!I49,IF($B56=$A26,'Mapeamento de Riscos'!I50,IF($B57=$A26,'Mapeamento de Riscos'!I51,IF($B58=$A26,'Mapeamento de Riscos'!I52,IF($B59=$A26,'Mapeamento de Riscos'!I53,IF($B60=$A26,'Mapeamento de Riscos'!I54,IF($B61=$A26,'Mapeamento de Riscos'!I55,IF($B62=$A26,'Mapeamento de Riscos'!I56,IF($B63=$A26,'Mapeamento de Riscos'!I57,IF($B64=$A26,'Mapeamento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Contratante</v>
      </c>
      <c r="I26" s="80" t="str">
        <f>IF($B26=$A26,'Mapeamento de Riscos'!J20,IF($B27=$A26,'Mapeamento de Riscos'!J21,IF($B28=$A26,'Mapeamento de Riscos'!J22,IF($B29=$A26,'Mapeamento de Riscos'!J23,IF($B30=$A26,'Mapeamento de Riscos'!J24,IF($B31=$A26,'Mapeamento de Riscos'!J25,IF($B32=$A26,'Mapeamento de Riscos'!J26,IF($B33=$A26,'Mapeamento de Riscos'!J27,IF($B34=$A26,'Mapeamento de Riscos'!J28,IF($B35=$A26,'Mapeamento de Riscos'!J29,IF($B36=$A26,'Mapeamento de Riscos'!J30,IF($B37=$A26,'Mapeamento de Riscos'!J31,IF($B38=$A26,'Mapeamento de Riscos'!J32,IF($B39=$A26,'Mapeamento de Riscos'!J33,IF($B40=$A26,'Mapeamento de Riscos'!J34,IF($B41=$A26,'Mapeamento de Riscos'!J35,IF($B42=$A26,'Mapeamento de Riscos'!J36,IF($B43=$A26,'Mapeamento de Riscos'!J37,IF($B44=$A26,'Mapeamento de Riscos'!J38,IF($B45=$A26,'Mapeamento de Riscos'!J39,IF($B46=$A26,'Mapeamento de Riscos'!J40,IF($B47=$A26,'Mapeamento de Riscos'!J41,IF($B48=$A26,'Mapeamento de Riscos'!J42,IF($B49=$A26,'Mapeamento de Riscos'!J43,IF($B50=$A26,'Mapeamento de Riscos'!J44,IF($B51=$A26,'Mapeamento de Riscos'!J45,IF($B52=$A26,'Mapeamento de Riscos'!J46,IF($B53=$A26,'Mapeamento de Riscos'!J47,IF($B54=$A26,'Mapeamento de Riscos'!J48,IF($B55=$A26,'Mapeamento de Riscos'!J49,IF($B56=$A26,'Mapeamento de Riscos'!J50,IF($B57=$A26,'Mapeamento de Riscos'!J51,IF($B58=$A26,'Mapeamento de Riscos'!J52,IF($B59=$A26,'Mapeamento de Riscos'!J53,IF($B60=$A26,'Mapeamento de Riscos'!J54,IF($B61=$A26,'Mapeamento de Riscos'!J55,IF($B62=$A26,'Mapeamento de Riscos'!J56,IF($B63=$A26,'Mapeamento de Riscos'!J57,IF($B64=$A26,'Mapeamento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3- Média</v>
      </c>
      <c r="J26" s="80" t="str">
        <f>IF($B26=$A26,'Mapeamento de Riscos'!V20,IF($B27=$A26,'Mapeamento de Riscos'!V21,IF($B28=$A26,'Mapeamento de Riscos'!V22,IF($B29=$A26,'Mapeamento de Riscos'!V23,IF($B30=$A26,'Mapeamento de Riscos'!V24,IF($B31=$A26,'Mapeamento de Riscos'!V25,IF($B32=$A26,'Mapeamento de Riscos'!V26,IF($B33=$A26,'Mapeamento de Riscos'!V27,IF($B34=$A26,'Mapeamento de Riscos'!V28,IF($B35=$A26,'Mapeamento de Riscos'!V29,IF($B36=$A26,'Mapeamento de Riscos'!V30,IF($B37=$A26,'Mapeamento de Riscos'!V31,IF($B38=$A26,'Mapeamento de Riscos'!V32,IF($B39=$A26,'Mapeamento de Riscos'!V33,IF($B40=$A26,'Mapeamento de Riscos'!V34,IF($B41=$A26,'Mapeamento de Riscos'!V35,IF($B42=$A26,'Mapeamento de Riscos'!V36,IF($B43=$A26,'Mapeamento de Riscos'!V37,IF($B44=$A26,'Mapeamento de Riscos'!V38,IF($B45=$A26,'Mapeamento de Riscos'!V39,IF($B46=$A26,'Mapeamento de Riscos'!V40,IF($B47=$A26,'Mapeamento de Riscos'!V41,IF($B48=$A26,'Mapeamento de Riscos'!V42,IF($B49=$A26,'Mapeamento de Riscos'!V43,IF($B50=$A26,'Mapeamento de Riscos'!V44,IF($B51=$A26,'Mapeamento de Riscos'!V45,IF($B52=$A26,'Mapeamento de Riscos'!V46,IF($B53=$A26,'Mapeamento de Riscos'!V47,IF($B54=$A26,'Mapeamento de Riscos'!V48,IF($B55=$A26,'Mapeamento de Riscos'!V49,IF($B56=$A26,'Mapeamento de Riscos'!V50,IF($B57=$A26,'Mapeamento de Riscos'!V51,IF($B58=$A26,'Mapeamento de Riscos'!V52,IF($B59=$A26,'Mapeamento de Riscos'!V53,IF($B60=$A26,'Mapeamento de Riscos'!V54,IF($B61=$A26,'Mapeamento de Riscos'!V55,IF($B62=$A26,'Mapeamento de Riscos'!V56,IF($B63=$A26,'Mapeamento de Riscos'!V57,IF($B64=$A26,'Mapeamento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3- Moderado</v>
      </c>
      <c r="K26" s="80" t="str">
        <f>IF($B26=$A26,'Mapeamento de Riscos'!AG20,IF($B27=$A26,'Mapeamento de Riscos'!AG21,IF($B28=$A26,'Mapeamento de Riscos'!AG22,IF($B29=$A26,'Mapeamento de Riscos'!AG23,IF($B30=$A26,'Mapeamento de Riscos'!AG24,IF($B31=$A26,'Mapeamento de Riscos'!AG25,IF($B32=$A26,'Mapeamento de Riscos'!AG26,IF($B33=$A26,'Mapeamento de Riscos'!AG27,IF($B34=$A26,'Mapeamento de Riscos'!AG28,IF($B35=$A26,'Mapeamento de Riscos'!AG29,IF($B36=$A26,'Mapeamento de Riscos'!AG30,IF($B37=$A26,'Mapeamento de Riscos'!AG31,IF($B38=$A26,'Mapeamento de Riscos'!AG32,IF($B39=$A26,'Mapeamento de Riscos'!AG33,IF($B40=$A26,'Mapeamento de Riscos'!AG34,IF($B41=$A26,'Mapeamento de Riscos'!AG35,IF($B42=$A26,'Mapeamento de Riscos'!AG36,IF($B43=$A26,'Mapeamento de Riscos'!AG37,IF($B44=$A26,'Mapeamento de Riscos'!AG38,IF($B45=$A26,'Mapeamento de Riscos'!AG39,IF($B46=$A26,'Mapeamento de Riscos'!AG40,IF($B47=$A26,'Mapeamento de Riscos'!AG41,IF($B48=$A26,'Mapeamento de Riscos'!AG42,IF($B49=$A26,'Mapeamento de Riscos'!AG43,IF($B50=$A26,'Mapeamento de Riscos'!AG44,IF($B51=$A26,'Mapeamento de Riscos'!AG45,IF($B52=$A26,'Mapeamento de Riscos'!AG46,IF($B53=$A26,'Mapeamento de Riscos'!AG47,IF($B54=$A26,'Mapeamento de Riscos'!AG48,IF($B55=$A26,'Mapeamento de Riscos'!AG49,IF($B56=$A26,'Mapeamento de Riscos'!AG50,IF($B57=$A26,'Mapeamento de Riscos'!AG51,IF($B58=$A26,'Mapeamento de Riscos'!AG52,IF($B59=$A26,'Mapeamento de Riscos'!AG53,IF($B60=$A26,'Mapeamento de Riscos'!AG54,IF($B61=$A26,'Mapeamento de Riscos'!AG55,IF($B62=$A26,'Mapeamento de Riscos'!AG56,IF($B63=$A26,'Mapeamento de Riscos'!AG57,IF($B64=$A26,'Mapeamento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Risco Moderado</v>
      </c>
      <c r="L26" s="80" t="str">
        <f>IF($B26=$A26,'Mapeamento de Riscos'!AH20,IF($B27=$A26,'Mapeamento de Riscos'!AH21,IF($B28=$A26,'Mapeamento de Riscos'!AH22,IF($B29=$A26,'Mapeamento de Riscos'!AH23,IF($B30=$A26,'Mapeamento de Riscos'!AH24,IF($B31=$A26,'Mapeamento de Riscos'!AH25,IF($B32=$A26,'Mapeamento de Riscos'!AH26,IF($B33=$A26,'Mapeamento de Riscos'!AH27,IF($B34=$A26,'Mapeamento de Riscos'!AH28,IF($B35=$A26,'Mapeamento de Riscos'!AH29,IF($B36=$A26,'Mapeamento de Riscos'!AH30,IF($B37=$A26,'Mapeamento de Riscos'!AH31,IF($B38=$A26,'Mapeamento de Riscos'!AH32,IF($B39=$A26,'Mapeamento de Riscos'!AH33,IF($B40=$A26,'Mapeamento de Riscos'!AH34,IF($B41=$A26,'Mapeamento de Riscos'!AH35,IF($B42=$A26,'Mapeamento de Riscos'!AH36,IF($B43=$A26,'Mapeamento de Riscos'!AH37,IF($B44=$A26,'Mapeamento de Riscos'!AH38,IF($B45=$A26,'Mapeamento de Riscos'!AH39,IF($B46=$A26,'Mapeamento de Riscos'!AH40,IF($B47=$A26,'Mapeamento de Riscos'!AH41,IF($B48=$A26,'Mapeamento de Riscos'!AH42,IF($B49=$A26,'Mapeamento de Riscos'!AH43,IF($B50=$A26,'Mapeamento de Riscos'!AH44,IF($B51=$A26,'Mapeamento de Riscos'!AH45,IF($B52=$A26,'Mapeamento de Riscos'!AH46,IF($B53=$A26,'Mapeamento de Riscos'!AH47,IF($B54=$A26,'Mapeamento de Riscos'!AH48,IF($B55=$A26,'Mapeamento de Riscos'!AH49,IF($B56=$A26,'Mapeamento de Riscos'!AH50,IF($B57=$A26,'Mapeamento de Riscos'!AH51,IF($B58=$A26,'Mapeamento de Riscos'!AH52,IF($B59=$A26,'Mapeamento de Riscos'!AH53,IF($B60=$A26,'Mapeamento de Riscos'!AH54,IF($B61=$A26,'Mapeamento de Riscos'!AH55,IF($B62=$A26,'Mapeamento de Riscos'!AH56,IF($B63=$A26,'Mapeamento de Riscos'!AH57,IF($B64=$A26,'Mapeamento de Riscos'!#REF!,IF($B65=$A26,'Mapeamento de Riscos'!#REF!,IF($B66=$A26,'Mapeamento de Riscos'!#REF!,IF($B67=$A26,'Mapeamento de Riscos'!#REF!,IF($B68=$A26,'Mapeamento de Riscos'!#REF!,IF($B69=$A26,'Mapeamento de Riscos'!#REF!,IF($B70=$A26,'Mapeamento de Riscos'!#REF!,IF($B71=$A26,'Mapeamento de Riscos'!#REF!,IF($B72=$A26,'Mapeamento de Riscos'!#REF!,IF($B73=$A26,'Mapeamento de Riscos'!#REF!,IF($B74=$A26,'Mapeamento de Riscos'!#REF!,IF($B75=$A26,'Mapeamento de Riscos'!#REF!,""))))))))))))))))))))))))))))))))))))))))))))))))))</f>
        <v>Mitigar</v>
      </c>
      <c r="M26" s="230" t="str">
        <f>IF('Mapeamento de Riscos'!AI20&gt;0,(Q67&amp;" PREVENTIVO:  "&amp;'Mapeamento de Riscos'!AI20&amp;"
 ATENUANTE: "&amp;'Mapeamento de Riscos'!AK20&amp;""""),"")</f>
        <v xml:space="preserve"> PREVENTIVO:  Priorizar a definição de cronograma de execução dos serviços que possam ser impactados com regimes hídricos severos, para o período com histórico de precipitações mais baixas
 ATENUANTE: "</v>
      </c>
      <c r="N26" s="230" t="str">
        <f>IF(C26='Mapeamento de Riscos'!A20,M26,IF(C26='Mapeamento de Riscos'!A21,'Matriz de Risco'!M27,IF(C26='Mapeamento de Riscos'!A22,'Matriz de Risco'!M28,IF(C26='Mapeamento de Riscos'!A23,'Matriz de Risco'!M29,IF(C26='Mapeamento de Riscos'!A24,'Matriz de Risco'!M30,IF(C26='Mapeamento de Riscos'!A25,'Matriz de Risco'!M31,IF(C26='Mapeamento de Riscos'!A26,'Matriz de Risco'!M32,IF(C26='Mapeamento de Riscos'!A27,'Matriz de Risco'!M33,IF(C26='Mapeamento de Riscos'!A28,'Matriz de Risco'!M34,IF(C26='Mapeamento de Riscos'!A29,'Matriz de Risco'!M35,IF(C26='Mapeamento de Riscos'!A30,'Matriz de Risco'!M36,IF(C26='Mapeamento de Riscos'!A31,'Matriz de Risco'!M37,IF(C26='Mapeamento de Riscos'!A32,'Matriz de Risco'!M38,IF(C26='Mapeamento de Riscos'!A33,'Matriz de Risco'!M39,IF(C26='Mapeamento de Riscos'!A34,'Matriz de Risco'!M40,IF(C26='Mapeamento de Riscos'!A35,'Matriz de Risco'!M41,IF(C26='Mapeamento de Riscos'!A36,'Matriz de Risco'!M42,IF(C26='Mapeamento de Riscos'!A37,'Matriz de Risco'!M43,IF(C26='Mapeamento de Riscos'!A38,'Matriz de Risco'!M44,IF(C26='Mapeamento de Riscos'!A39,'Matriz de Risco'!M45,IF(C26='Mapeamento de Riscos'!A40,'Matriz de Risco'!M46,IF(C26='Mapeamento de Riscos'!A41,'Matriz de Risco'!M47,IF(C26='Mapeamento de Riscos'!A42,'Matriz de Risco'!M48,IF(C26='Mapeamento de Riscos'!A43,'Matriz de Risco'!M49,IF(C26='Mapeamento de Riscos'!A44,'Matriz de Risco'!M50,IF(C26='Mapeamento de Riscos'!A45,'Matriz de Risco'!M51,IF(C26='Mapeamento de Riscos'!A46,'Matriz de Risco'!M52,IF(C26='Mapeamento de Riscos'!A47,'Matriz de Risco'!M53,IF(C26='Mapeamento de Riscos'!A48,'Matriz de Risco'!M54,IF(C26='Mapeamento de Riscos'!A49,'Matriz de Risco'!M55,IF(C26='Mapeamento de Riscos'!A50,'Matriz de Risco'!M56,IF(C26='Mapeamento de Riscos'!A51,'Matriz de Risco'!M57,IF(C26='Mapeamento de Riscos'!A52,'Matriz de Risco'!M58,IF(C26='Mapeamento de Riscos'!A53,'Matriz de Risco'!M59,IF(C26='Mapeamento de Riscos'!A54,'Matriz de Risco'!M60,IF(C26='Mapeamento de Riscos'!A55,'Matriz de Risco'!M61,IF(C26='Mapeamento de Riscos'!A56,'Matriz de Risco'!M62,IF(C26='Mapeamento de Riscos'!A57,'Matriz de Risco'!M63,""))))))))))))))))))))))))))))))))))))))</f>
        <v xml:space="preserve"> PREVENTIVO:  Articulações Institucionais visando assegurar a garantia da alocação anual dos recursos.
 ATENUANTE: Adequação do cronograma de execução visando reduzir o ritmo de execução dos serviços, visando evitar paralização até a obtenção dos recursos necessários.
Paralização da obra até a obtenção dos recursos."</v>
      </c>
    </row>
    <row r="27" spans="1:14" ht="79.900000000000006" customHeight="1" x14ac:dyDescent="0.25">
      <c r="A27" s="79">
        <v>14</v>
      </c>
      <c r="B27" t="str">
        <f>IF('Mapeamento de Riscos'!B21="Gestão contratual",(COUNT($B$14:B26))+1,"")</f>
        <v/>
      </c>
      <c r="C27" s="258" t="str">
        <f>IF($B27=$A27,'Mapeamento de Riscos'!A21,IF($B28=$A27,'Mapeamento de Riscos'!A22,IF($B29=$A27,'Mapeamento de Riscos'!A23,IF($B30=$A27,'Mapeamento de Riscos'!A24,IF($B31=$A27,'Mapeamento de Riscos'!A25,IF($B32=$A27,'Mapeamento de Riscos'!A26,IF($B33=$A27,'Mapeamento de Riscos'!A27,IF($B34=$A27,'Mapeamento de Riscos'!A28,IF($B35=$A27,'Mapeamento de Riscos'!A29,IF($B36=$A27,'Mapeamento de Riscos'!A30,IF($B37=$A27,'Mapeamento de Riscos'!A31,IF($B38=$A27,'Mapeamento de Riscos'!A32,IF($B39=$A27,'Mapeamento de Riscos'!A33,IF($B40=$A27,'Mapeamento de Riscos'!A34,IF($B41=$A27,'Mapeamento de Riscos'!A35,IF($B42=$A27,'Mapeamento de Riscos'!A36,IF($B43=$A27,'Mapeamento de Riscos'!A37,IF($B44=$A27,'Mapeamento de Riscos'!A38,IF($B45=$A27,'Mapeamento de Riscos'!A39,IF($B46=$A27,'Mapeamento de Riscos'!A40,IF($B47=$A27,'Mapeamento de Riscos'!A41,IF($B48=$A27,'Mapeamento de Riscos'!A42,IF($B49=$A27,'Mapeamento de Riscos'!A43,IF($B50=$A27,'Mapeamento de Riscos'!A44,IF($B51=$A27,'Mapeamento de Riscos'!A45,IF($B52=$A27,'Mapeamento de Riscos'!A46,IF($B53=$A27,'Mapeamento de Riscos'!A47,IF($B54=$A27,'Mapeamento de Riscos'!A48,IF($B55=$A27,'Mapeamento de Riscos'!A49,IF($B56=$A27,'Mapeamento de Riscos'!A50,IF($B57=$A27,'Mapeamento de Riscos'!A51,IF($B58=$A27,'Mapeamento de Riscos'!A52,IF($B59=$A27,'Mapeamento de Riscos'!A53,IF($B60=$A27,'Mapeamento de Riscos'!A54,IF($B61=$A27,'Mapeamento de Riscos'!A55,IF($B62=$A27,'Mapeamento de Riscos'!A56,IF($B63=$A27,'Mapeamento de Riscos'!A57,IF($B64=$A27,'Mapeamento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RC018</v>
      </c>
      <c r="D27" s="80" t="str">
        <f>IF($B27=$A27,'Mapeamento de Riscos'!B21,IF($B28=$A27,'Mapeamento de Riscos'!B22,IF($B29=$A27,'Mapeamento de Riscos'!B23,IF($B30=$A27,'Mapeamento de Riscos'!B24,IF($B31=$A27,'Mapeamento de Riscos'!B25,IF($B32=$A27,'Mapeamento de Riscos'!B26,IF($B33=$A27,'Mapeamento de Riscos'!B27,IF($B34=$A27,'Mapeamento de Riscos'!B28,IF($B35=$A27,'Mapeamento de Riscos'!B29,IF($B36=$A27,'Mapeamento de Riscos'!B30,IF($B37=$A27,'Mapeamento de Riscos'!B31,IF($B38=$A27,'Mapeamento de Riscos'!B32,IF($B39=$A27,'Mapeamento de Riscos'!B33,IF($B40=$A27,'Mapeamento de Riscos'!B34,IF($B41=$A27,'Mapeamento de Riscos'!B35,IF($B42=$A27,'Mapeamento de Riscos'!B36,IF($B43=$A27,'Mapeamento de Riscos'!B37,IF($B44=$A27,'Mapeamento de Riscos'!B38,IF($B45=$A27,'Mapeamento de Riscos'!B39,IF($B46=$A27,'Mapeamento de Riscos'!B40,IF($B47=$A27,'Mapeamento de Riscos'!B41,IF($B48=$A27,'Mapeamento de Riscos'!B42,IF($B49=$A27,'Mapeamento de Riscos'!B43,IF($B50=$A27,'Mapeamento de Riscos'!B44,IF($B51=$A27,'Mapeamento de Riscos'!B45,IF($B52=$A27,'Mapeamento de Riscos'!B46,IF($B53=$A27,'Mapeamento de Riscos'!B47,IF($B54=$A27,'Mapeamento de Riscos'!B48,IF($B55=$A27,'Mapeamento de Riscos'!B49,IF($B56=$A27,'Mapeamento de Riscos'!B50,IF($B57=$A27,'Mapeamento de Riscos'!B51,IF($B58=$A27,'Mapeamento de Riscos'!B52,IF($B59=$A27,'Mapeamento de Riscos'!B53,IF($B60=$A27,'Mapeamento de Riscos'!B54,IF($B61=$A27,'Mapeamento de Riscos'!B55,IF($B62=$A27,'Mapeamento de Riscos'!B56,IF($B63=$A27,'Mapeamento de Riscos'!B57,IF($B64=$A27,'Mapeamento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Gestão contratual</v>
      </c>
      <c r="E27" s="231" t="str">
        <f>IF($B27=$A27,'Mapeamento de Riscos'!E21,IF($B28=$A27,'Mapeamento de Riscos'!E22,IF($B29=$A27,'Mapeamento de Riscos'!E23,IF($B30=$A27,'Mapeamento de Riscos'!E24,IF($B31=$A27,'Mapeamento de Riscos'!E25,IF($B32=$A27,'Mapeamento de Riscos'!E26,IF($B33=$A27,'Mapeamento de Riscos'!E27,IF($B34=$A27,'Mapeamento de Riscos'!E28,IF($B35=$A27,'Mapeamento de Riscos'!E29,IF($B36=$A27,'Mapeamento de Riscos'!E30,IF($B37=$A27,'Mapeamento de Riscos'!E31,IF($B38=$A27,'Mapeamento de Riscos'!E32,IF($B39=$A27,'Mapeamento de Riscos'!E33,IF($B40=$A27,'Mapeamento de Riscos'!E34,IF($B41=$A27,'Mapeamento de Riscos'!E35,IF($B42=$A27,'Mapeamento de Riscos'!E36,IF($B43=$A27,'Mapeamento de Riscos'!E37,IF($B44=$A27,'Mapeamento de Riscos'!E38,IF($B45=$A27,'Mapeamento de Riscos'!E39,IF($B46=$A27,'Mapeamento de Riscos'!E40,IF($B47=$A27,'Mapeamento de Riscos'!E41,IF($B48=$A27,'Mapeamento de Riscos'!E42,IF($B49=$A27,'Mapeamento de Riscos'!E43,IF($B50=$A27,'Mapeamento de Riscos'!E44,IF($B51=$A27,'Mapeamento de Riscos'!E45,IF($B52=$A27,'Mapeamento de Riscos'!E46,IF($B53=$A27,'Mapeamento de Riscos'!E47,IF($B54=$A27,'Mapeamento de Riscos'!E48,IF($B55=$A27,'Mapeamento de Riscos'!E49,IF($B56=$A27,'Mapeamento de Riscos'!E50,IF($B57=$A27,'Mapeamento de Riscos'!E51,IF($B58=$A27,'Mapeamento de Riscos'!E52,IF($B59=$A27,'Mapeamento de Riscos'!E53,IF($B60=$A27,'Mapeamento de Riscos'!E54,IF($B61=$A27,'Mapeamento de Riscos'!E55,IF($B62=$A27,'Mapeamento de Riscos'!E56,IF($B63=$A27,'Mapeamento de Riscos'!E57,IF($B64=$A27,'Mapeamento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Atos de vandalismo, roubos e furtos que causem danos às instalações ou aos equipamentos/materiais, antes do recebimento definitivo pela Contratante.</v>
      </c>
      <c r="F27" s="231" t="str">
        <f>IF($B27=$A27,'Mapeamento de Riscos'!F21,IF($B28=$A27,'Mapeamento de Riscos'!F22,IF($B29=$A27,'Mapeamento de Riscos'!F23,IF($B30=$A27,'Mapeamento de Riscos'!F24,IF($B31=$A27,'Mapeamento de Riscos'!F25,IF($B32=$A27,'Mapeamento de Riscos'!F26,IF($B33=$A27,'Mapeamento de Riscos'!F27,IF($B34=$A27,'Mapeamento de Riscos'!F28,IF($B35=$A27,'Mapeamento de Riscos'!F29,IF($B36=$A27,'Mapeamento de Riscos'!F30,IF($B37=$A27,'Mapeamento de Riscos'!F31,IF($B38=$A27,'Mapeamento de Riscos'!F32,IF($B39=$A27,'Mapeamento de Riscos'!F33,IF($B40=$A27,'Mapeamento de Riscos'!F34,IF($B41=$A27,'Mapeamento de Riscos'!F35,IF($B42=$A27,'Mapeamento de Riscos'!F36,IF($B43=$A27,'Mapeamento de Riscos'!F37,IF($B44=$A27,'Mapeamento de Riscos'!F38,IF($B45=$A27,'Mapeamento de Riscos'!F39,IF($B46=$A27,'Mapeamento de Riscos'!F40,IF($B47=$A27,'Mapeamento de Riscos'!F41,IF($B48=$A27,'Mapeamento de Riscos'!F42,IF($B49=$A27,'Mapeamento de Riscos'!F43,IF($B50=$A27,'Mapeamento de Riscos'!F44,IF($B51=$A27,'Mapeamento de Riscos'!F45,IF($B52=$A27,'Mapeamento de Riscos'!F46,IF($B53=$A27,'Mapeamento de Riscos'!F47,IF($B54=$A27,'Mapeamento de Riscos'!F48,IF($B55=$A27,'Mapeamento de Riscos'!F49,IF($B56=$A27,'Mapeamento de Riscos'!F50,IF($B57=$A27,'Mapeamento de Riscos'!F51,IF($B58=$A27,'Mapeamento de Riscos'!F52,IF($B59=$A27,'Mapeamento de Riscos'!F53,IF($B60=$A27,'Mapeamento de Riscos'!F54,IF($B61=$A27,'Mapeamento de Riscos'!F55,IF($B62=$A27,'Mapeamento de Riscos'!F56,IF($B63=$A27,'Mapeamento de Riscos'!F57,IF($B64=$A27,'Mapeamento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Poderá ocorrer acréscimo dos custos operacionais</v>
      </c>
      <c r="G27" s="231" t="str">
        <f>IF($B27=$A27,'Mapeamento de Riscos'!H21,IF($B28=$A27,'Mapeamento de Riscos'!H22,IF($B29=$A27,'Mapeamento de Riscos'!H23,IF($B30=$A27,'Mapeamento de Riscos'!H24,IF($B31=$A27,'Mapeamento de Riscos'!H25,IF($B32=$A27,'Mapeamento de Riscos'!H26,IF($B33=$A27,'Mapeamento de Riscos'!H27,IF($B34=$A27,'Mapeamento de Riscos'!H28,IF($B35=$A27,'Mapeamento de Riscos'!H29,IF($B36=$A27,'Mapeamento de Riscos'!H30,IF($B37=$A27,'Mapeamento de Riscos'!H31,IF($B38=$A27,'Mapeamento de Riscos'!H32,IF($B39=$A27,'Mapeamento de Riscos'!H33,IF($B40=$A27,'Mapeamento de Riscos'!H34,IF($B41=$A27,'Mapeamento de Riscos'!H35,IF($B42=$A27,'Mapeamento de Riscos'!H36,IF($B43=$A27,'Mapeamento de Riscos'!H37,IF($B44=$A27,'Mapeamento de Riscos'!H38,IF($B45=$A27,'Mapeamento de Riscos'!H39,IF($B46=$A27,'Mapeamento de Riscos'!H40,IF($B47=$A27,'Mapeamento de Riscos'!H41,IF($B48=$A27,'Mapeamento de Riscos'!H42,IF($B49=$A27,'Mapeamento de Riscos'!H43,IF($B50=$A27,'Mapeamento de Riscos'!H44,IF($B51=$A27,'Mapeamento de Riscos'!H45,IF($B52=$A27,'Mapeamento de Riscos'!H46,IF($B53=$A27,'Mapeamento de Riscos'!H47,IF($B54=$A27,'Mapeamento de Riscos'!H48,IF($B55=$A27,'Mapeamento de Riscos'!H49,IF($B56=$A27,'Mapeamento de Riscos'!H50,IF($B57=$A27,'Mapeamento de Riscos'!H51,IF($B58=$A27,'Mapeamento de Riscos'!H52,IF($B59=$A27,'Mapeamento de Riscos'!H53,IF($B60=$A27,'Mapeamento de Riscos'!H54,IF($B61=$A27,'Mapeamento de Riscos'!H55,IF($B62=$A27,'Mapeamento de Riscos'!H56,IF($B63=$A27,'Mapeamento de Riscos'!H57,IF($B64=$A27,'Mapeamento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1. Atraso na execução da obra.</v>
      </c>
      <c r="H27" s="80" t="str">
        <f>IF($B27=$A27,'Mapeamento de Riscos'!I21,IF($B28=$A27,'Mapeamento de Riscos'!I22,IF($B29=$A27,'Mapeamento de Riscos'!I23,IF($B30=$A27,'Mapeamento de Riscos'!I24,IF($B31=$A27,'Mapeamento de Riscos'!I25,IF($B32=$A27,'Mapeamento de Riscos'!I26,IF($B33=$A27,'Mapeamento de Riscos'!I27,IF($B34=$A27,'Mapeamento de Riscos'!I28,IF($B35=$A27,'Mapeamento de Riscos'!I29,IF($B36=$A27,'Mapeamento de Riscos'!I30,IF($B37=$A27,'Mapeamento de Riscos'!I31,IF($B38=$A27,'Mapeamento de Riscos'!I32,IF($B39=$A27,'Mapeamento de Riscos'!I33,IF($B40=$A27,'Mapeamento de Riscos'!I34,IF($B41=$A27,'Mapeamento de Riscos'!I35,IF($B42=$A27,'Mapeamento de Riscos'!I36,IF($B43=$A27,'Mapeamento de Riscos'!I37,IF($B44=$A27,'Mapeamento de Riscos'!I38,IF($B45=$A27,'Mapeamento de Riscos'!I39,IF($B46=$A27,'Mapeamento de Riscos'!I40,IF($B47=$A27,'Mapeamento de Riscos'!I41,IF($B48=$A27,'Mapeamento de Riscos'!I42,IF($B49=$A27,'Mapeamento de Riscos'!I43,IF($B50=$A27,'Mapeamento de Riscos'!I44,IF($B51=$A27,'Mapeamento de Riscos'!I45,IF($B52=$A27,'Mapeamento de Riscos'!I46,IF($B53=$A27,'Mapeamento de Riscos'!I47,IF($B54=$A27,'Mapeamento de Riscos'!I48,IF($B55=$A27,'Mapeamento de Riscos'!I49,IF($B56=$A27,'Mapeamento de Riscos'!I50,IF($B57=$A27,'Mapeamento de Riscos'!I51,IF($B58=$A27,'Mapeamento de Riscos'!I52,IF($B59=$A27,'Mapeamento de Riscos'!I53,IF($B60=$A27,'Mapeamento de Riscos'!I54,IF($B61=$A27,'Mapeamento de Riscos'!I55,IF($B62=$A27,'Mapeamento de Riscos'!I56,IF($B63=$A27,'Mapeamento de Riscos'!I57,IF($B64=$A27,'Mapeamento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Contratada</v>
      </c>
      <c r="I27" s="80" t="str">
        <f>IF($B27=$A27,'Mapeamento de Riscos'!J21,IF($B28=$A27,'Mapeamento de Riscos'!J22,IF($B29=$A27,'Mapeamento de Riscos'!J23,IF($B30=$A27,'Mapeamento de Riscos'!J24,IF($B31=$A27,'Mapeamento de Riscos'!J25,IF($B32=$A27,'Mapeamento de Riscos'!J26,IF($B33=$A27,'Mapeamento de Riscos'!J27,IF($B34=$A27,'Mapeamento de Riscos'!J28,IF($B35=$A27,'Mapeamento de Riscos'!J29,IF($B36=$A27,'Mapeamento de Riscos'!J30,IF($B37=$A27,'Mapeamento de Riscos'!J31,IF($B38=$A27,'Mapeamento de Riscos'!J32,IF($B39=$A27,'Mapeamento de Riscos'!J33,IF($B40=$A27,'Mapeamento de Riscos'!J34,IF($B41=$A27,'Mapeamento de Riscos'!J35,IF($B42=$A27,'Mapeamento de Riscos'!J36,IF($B43=$A27,'Mapeamento de Riscos'!J37,IF($B44=$A27,'Mapeamento de Riscos'!J38,IF($B45=$A27,'Mapeamento de Riscos'!J39,IF($B46=$A27,'Mapeamento de Riscos'!J40,IF($B47=$A27,'Mapeamento de Riscos'!J41,IF($B48=$A27,'Mapeamento de Riscos'!J42,IF($B49=$A27,'Mapeamento de Riscos'!J43,IF($B50=$A27,'Mapeamento de Riscos'!J44,IF($B51=$A27,'Mapeamento de Riscos'!J45,IF($B52=$A27,'Mapeamento de Riscos'!J46,IF($B53=$A27,'Mapeamento de Riscos'!J47,IF($B54=$A27,'Mapeamento de Riscos'!J48,IF($B55=$A27,'Mapeamento de Riscos'!J49,IF($B56=$A27,'Mapeamento de Riscos'!J50,IF($B57=$A27,'Mapeamento de Riscos'!J51,IF($B58=$A27,'Mapeamento de Riscos'!J52,IF($B59=$A27,'Mapeamento de Riscos'!J53,IF($B60=$A27,'Mapeamento de Riscos'!J54,IF($B61=$A27,'Mapeamento de Riscos'!J55,IF($B62=$A27,'Mapeamento de Riscos'!J56,IF($B63=$A27,'Mapeamento de Riscos'!J57,IF($B64=$A27,'Mapeamento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2- Baixa</v>
      </c>
      <c r="J27" s="80" t="str">
        <f>IF($B27=$A27,'Mapeamento de Riscos'!V21,IF($B28=$A27,'Mapeamento de Riscos'!V22,IF($B29=$A27,'Mapeamento de Riscos'!V23,IF($B30=$A27,'Mapeamento de Riscos'!V24,IF($B31=$A27,'Mapeamento de Riscos'!V25,IF($B32=$A27,'Mapeamento de Riscos'!V26,IF($B33=$A27,'Mapeamento de Riscos'!V27,IF($B34=$A27,'Mapeamento de Riscos'!V28,IF($B35=$A27,'Mapeamento de Riscos'!V29,IF($B36=$A27,'Mapeamento de Riscos'!V30,IF($B37=$A27,'Mapeamento de Riscos'!V31,IF($B38=$A27,'Mapeamento de Riscos'!V32,IF($B39=$A27,'Mapeamento de Riscos'!V33,IF($B40=$A27,'Mapeamento de Riscos'!V34,IF($B41=$A27,'Mapeamento de Riscos'!V35,IF($B42=$A27,'Mapeamento de Riscos'!V36,IF($B43=$A27,'Mapeamento de Riscos'!V37,IF($B44=$A27,'Mapeamento de Riscos'!V38,IF($B45=$A27,'Mapeamento de Riscos'!V39,IF($B46=$A27,'Mapeamento de Riscos'!V40,IF($B47=$A27,'Mapeamento de Riscos'!V41,IF($B48=$A27,'Mapeamento de Riscos'!V42,IF($B49=$A27,'Mapeamento de Riscos'!V43,IF($B50=$A27,'Mapeamento de Riscos'!V44,IF($B51=$A27,'Mapeamento de Riscos'!V45,IF($B52=$A27,'Mapeamento de Riscos'!V46,IF($B53=$A27,'Mapeamento de Riscos'!V47,IF($B54=$A27,'Mapeamento de Riscos'!V48,IF($B55=$A27,'Mapeamento de Riscos'!V49,IF($B56=$A27,'Mapeamento de Riscos'!V50,IF($B57=$A27,'Mapeamento de Riscos'!V51,IF($B58=$A27,'Mapeamento de Riscos'!V52,IF($B59=$A27,'Mapeamento de Riscos'!V53,IF($B60=$A27,'Mapeamento de Riscos'!V54,IF($B61=$A27,'Mapeamento de Riscos'!V55,IF($B62=$A27,'Mapeamento de Riscos'!V56,IF($B63=$A27,'Mapeamento de Riscos'!V57,IF($B64=$A27,'Mapeamento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2- Pequeno</v>
      </c>
      <c r="K27" s="80" t="str">
        <f>IF($B27=$A27,'Mapeamento de Riscos'!AG21,IF($B28=$A27,'Mapeamento de Riscos'!AG22,IF($B29=$A27,'Mapeamento de Riscos'!AG23,IF($B30=$A27,'Mapeamento de Riscos'!AG24,IF($B31=$A27,'Mapeamento de Riscos'!AG25,IF($B32=$A27,'Mapeamento de Riscos'!AG26,IF($B33=$A27,'Mapeamento de Riscos'!AG27,IF($B34=$A27,'Mapeamento de Riscos'!AG28,IF($B35=$A27,'Mapeamento de Riscos'!AG29,IF($B36=$A27,'Mapeamento de Riscos'!AG30,IF($B37=$A27,'Mapeamento de Riscos'!AG31,IF($B38=$A27,'Mapeamento de Riscos'!AG32,IF($B39=$A27,'Mapeamento de Riscos'!AG33,IF($B40=$A27,'Mapeamento de Riscos'!AG34,IF($B41=$A27,'Mapeamento de Riscos'!AG35,IF($B42=$A27,'Mapeamento de Riscos'!AG36,IF($B43=$A27,'Mapeamento de Riscos'!AG37,IF($B44=$A27,'Mapeamento de Riscos'!AG38,IF($B45=$A27,'Mapeamento de Riscos'!AG39,IF($B46=$A27,'Mapeamento de Riscos'!AG40,IF($B47=$A27,'Mapeamento de Riscos'!AG41,IF($B48=$A27,'Mapeamento de Riscos'!AG42,IF($B49=$A27,'Mapeamento de Riscos'!AG43,IF($B50=$A27,'Mapeamento de Riscos'!AG44,IF($B51=$A27,'Mapeamento de Riscos'!AG45,IF($B52=$A27,'Mapeamento de Riscos'!AG46,IF($B53=$A27,'Mapeamento de Riscos'!AG47,IF($B54=$A27,'Mapeamento de Riscos'!AG48,IF($B55=$A27,'Mapeamento de Riscos'!AG49,IF($B56=$A27,'Mapeamento de Riscos'!AG50,IF($B57=$A27,'Mapeamento de Riscos'!AG51,IF($B58=$A27,'Mapeamento de Riscos'!AG52,IF($B59=$A27,'Mapeamento de Riscos'!AG53,IF($B60=$A27,'Mapeamento de Riscos'!AG54,IF($B61=$A27,'Mapeamento de Riscos'!AG55,IF($B62=$A27,'Mapeamento de Riscos'!AG56,IF($B63=$A27,'Mapeamento de Riscos'!AG57,IF($B64=$A27,'Mapeamento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Risco Moderado</v>
      </c>
      <c r="L27" s="80" t="str">
        <f>IF($B27=$A27,'Mapeamento de Riscos'!AH21,IF($B28=$A27,'Mapeamento de Riscos'!AH22,IF($B29=$A27,'Mapeamento de Riscos'!AH23,IF($B30=$A27,'Mapeamento de Riscos'!AH24,IF($B31=$A27,'Mapeamento de Riscos'!AH25,IF($B32=$A27,'Mapeamento de Riscos'!AH26,IF($B33=$A27,'Mapeamento de Riscos'!AH27,IF($B34=$A27,'Mapeamento de Riscos'!AH28,IF($B35=$A27,'Mapeamento de Riscos'!AH29,IF($B36=$A27,'Mapeamento de Riscos'!AH30,IF($B37=$A27,'Mapeamento de Riscos'!AH31,IF($B38=$A27,'Mapeamento de Riscos'!AH32,IF($B39=$A27,'Mapeamento de Riscos'!AH33,IF($B40=$A27,'Mapeamento de Riscos'!AH34,IF($B41=$A27,'Mapeamento de Riscos'!AH35,IF($B42=$A27,'Mapeamento de Riscos'!AH36,IF($B43=$A27,'Mapeamento de Riscos'!AH37,IF($B44=$A27,'Mapeamento de Riscos'!AH38,IF($B45=$A27,'Mapeamento de Riscos'!AH39,IF($B46=$A27,'Mapeamento de Riscos'!AH40,IF($B47=$A27,'Mapeamento de Riscos'!AH41,IF($B48=$A27,'Mapeamento de Riscos'!AH42,IF($B49=$A27,'Mapeamento de Riscos'!AH43,IF($B50=$A27,'Mapeamento de Riscos'!AH44,IF($B51=$A27,'Mapeamento de Riscos'!AH45,IF($B52=$A27,'Mapeamento de Riscos'!AH46,IF($B53=$A27,'Mapeamento de Riscos'!AH47,IF($B54=$A27,'Mapeamento de Riscos'!AH48,IF($B55=$A27,'Mapeamento de Riscos'!AH49,IF($B56=$A27,'Mapeamento de Riscos'!AH50,IF($B57=$A27,'Mapeamento de Riscos'!AH51,IF($B58=$A27,'Mapeamento de Riscos'!AH52,IF($B59=$A27,'Mapeamento de Riscos'!AH53,IF($B60=$A27,'Mapeamento de Riscos'!AH54,IF($B61=$A27,'Mapeamento de Riscos'!AH55,IF($B62=$A27,'Mapeamento de Riscos'!AH56,IF($B63=$A27,'Mapeamento de Riscos'!AH57,IF($B64=$A27,'Mapeamento de Riscos'!#REF!,IF($B65=$A27,'Mapeamento de Riscos'!#REF!,IF($B66=$A27,'Mapeamento de Riscos'!#REF!,IF($B67=$A27,'Mapeamento de Riscos'!#REF!,IF($B68=$A27,'Mapeamento de Riscos'!#REF!,IF($B69=$A27,'Mapeamento de Riscos'!#REF!,IF($B70=$A27,'Mapeamento de Riscos'!#REF!,IF($B71=$A27,'Mapeamento de Riscos'!#REF!,IF($B72=$A27,'Mapeamento de Riscos'!#REF!,IF($B73=$A27,'Mapeamento de Riscos'!#REF!,IF($B74=$A27,'Mapeamento de Riscos'!#REF!,IF($B75=$A27,'Mapeamento de Riscos'!#REF!,IF($B76=$A27,'Mapeamento de Riscos'!#REF!,""))))))))))))))))))))))))))))))))))))))))))))))))))</f>
        <v>Mitigar</v>
      </c>
      <c r="M27" s="230" t="str">
        <f>IF('Mapeamento de Riscos'!AI21&gt;0,(Q68&amp;" PREVENTIVO:  "&amp;'Mapeamento de Riscos'!AI21&amp;"
 ATENUANTE: "&amp;'Mapeamento de Riscos'!AK21&amp;""""),"")</f>
        <v/>
      </c>
      <c r="N27" s="230" t="str">
        <f>IF(C27='Mapeamento de Riscos'!A21,M27,IF(C27='Mapeamento de Riscos'!A22,'Matriz de Risco'!M28,IF(C27='Mapeamento de Riscos'!A23,'Matriz de Risco'!M29,IF(C27='Mapeamento de Riscos'!A24,'Matriz de Risco'!M30,IF(C27='Mapeamento de Riscos'!A25,'Matriz de Risco'!M31,IF(C27='Mapeamento de Riscos'!A26,'Matriz de Risco'!M32,IF(C27='Mapeamento de Riscos'!A27,'Matriz de Risco'!M33,IF(C27='Mapeamento de Riscos'!A28,'Matriz de Risco'!M34,IF(C27='Mapeamento de Riscos'!A29,'Matriz de Risco'!M35,IF(C27='Mapeamento de Riscos'!A30,'Matriz de Risco'!M36,IF(C27='Mapeamento de Riscos'!A31,'Matriz de Risco'!M37,IF(C27='Mapeamento de Riscos'!A32,'Matriz de Risco'!M38,IF(C27='Mapeamento de Riscos'!A33,'Matriz de Risco'!M39,IF(C27='Mapeamento de Riscos'!A34,'Matriz de Risco'!M40,IF(C27='Mapeamento de Riscos'!A35,'Matriz de Risco'!M41,IF(C27='Mapeamento de Riscos'!A36,'Matriz de Risco'!M42,IF(C27='Mapeamento de Riscos'!A37,'Matriz de Risco'!M43,IF(C27='Mapeamento de Riscos'!A38,'Matriz de Risco'!M44,IF(C27='Mapeamento de Riscos'!A39,'Matriz de Risco'!M45,IF(C27='Mapeamento de Riscos'!A40,'Matriz de Risco'!M46,IF(C27='Mapeamento de Riscos'!A41,'Matriz de Risco'!M47,IF(C27='Mapeamento de Riscos'!A42,'Matriz de Risco'!M48,IF(C27='Mapeamento de Riscos'!A43,'Matriz de Risco'!M49,IF(C27='Mapeamento de Riscos'!A44,'Matriz de Risco'!M50,IF(C27='Mapeamento de Riscos'!A45,'Matriz de Risco'!M51,IF(C27='Mapeamento de Riscos'!A46,'Matriz de Risco'!M52,IF(C27='Mapeamento de Riscos'!A47,'Matriz de Risco'!M53,IF(C27='Mapeamento de Riscos'!A48,'Matriz de Risco'!M54,IF(C27='Mapeamento de Riscos'!A49,'Matriz de Risco'!M55,IF(C27='Mapeamento de Riscos'!A50,'Matriz de Risco'!M56,IF(C27='Mapeamento de Riscos'!A51,'Matriz de Risco'!M57,IF(C27='Mapeamento de Riscos'!A52,'Matriz de Risco'!M58,IF(C27='Mapeamento de Riscos'!A53,'Matriz de Risco'!M59,IF(C27='Mapeamento de Riscos'!A54,'Matriz de Risco'!M60,IF(C27='Mapeamento de Riscos'!A55,'Matriz de Risco'!M61,IF(C27='Mapeamento de Riscos'!A56,'Matriz de Risco'!M62,IF(C27='Mapeamento de Riscos'!A57,'Matriz de Risco'!M63,"")))))))))))))))))))))))))))))))))))))</f>
        <v xml:space="preserve"> PREVENTIVO:  Seguro contra roubo/furto.
 ATENUANTE: Não há."</v>
      </c>
    </row>
    <row r="28" spans="1:14" ht="79.900000000000006" customHeight="1" x14ac:dyDescent="0.25">
      <c r="A28" s="79">
        <v>15</v>
      </c>
      <c r="B28">
        <f>IF('Mapeamento de Riscos'!B22="Gestão contratual",(COUNT($B$14:B27))+1,"")</f>
        <v>13</v>
      </c>
      <c r="C28" s="258" t="str">
        <f>IF($B28=$A28,'Mapeamento de Riscos'!A22,IF($B29=$A28,'Mapeamento de Riscos'!A23,IF($B30=$A28,'Mapeamento de Riscos'!A24,IF($B31=$A28,'Mapeamento de Riscos'!A25,IF($B32=$A28,'Mapeamento de Riscos'!A26,IF($B33=$A28,'Mapeamento de Riscos'!A27,IF($B34=$A28,'Mapeamento de Riscos'!A28,IF($B35=$A28,'Mapeamento de Riscos'!A29,IF($B36=$A28,'Mapeamento de Riscos'!A30,IF($B37=$A28,'Mapeamento de Riscos'!A31,IF($B38=$A28,'Mapeamento de Riscos'!A32,IF($B39=$A28,'Mapeamento de Riscos'!A33,IF($B40=$A28,'Mapeamento de Riscos'!A34,IF($B41=$A28,'Mapeamento de Riscos'!A35,IF($B42=$A28,'Mapeamento de Riscos'!A36,IF($B43=$A28,'Mapeamento de Riscos'!A37,IF($B44=$A28,'Mapeamento de Riscos'!A38,IF($B45=$A28,'Mapeamento de Riscos'!A39,IF($B46=$A28,'Mapeamento de Riscos'!A40,IF($B47=$A28,'Mapeamento de Riscos'!A41,IF($B48=$A28,'Mapeamento de Riscos'!A42,IF($B49=$A28,'Mapeamento de Riscos'!A43,IF($B50=$A28,'Mapeamento de Riscos'!A44,IF($B51=$A28,'Mapeamento de Riscos'!A45,IF($B52=$A28,'Mapeamento de Riscos'!A46,IF($B53=$A28,'Mapeamento de Riscos'!A47,IF($B54=$A28,'Mapeamento de Riscos'!A48,IF($B55=$A28,'Mapeamento de Riscos'!A49,IF($B56=$A28,'Mapeamento de Riscos'!A50,IF($B57=$A28,'Mapeamento de Riscos'!A51,IF($B58=$A28,'Mapeamento de Riscos'!A52,IF($B59=$A28,'Mapeamento de Riscos'!A53,IF($B60=$A28,'Mapeamento de Riscos'!A54,IF($B61=$A28,'Mapeamento de Riscos'!A55,IF($B62=$A28,'Mapeamento de Riscos'!A56,IF($B63=$A28,'Mapeamento de Riscos'!A57,IF($B64=$A28,'Mapeamento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RC019</v>
      </c>
      <c r="D28" s="80" t="str">
        <f>IF($B28=$A28,'Mapeamento de Riscos'!B22,IF($B29=$A28,'Mapeamento de Riscos'!B23,IF($B30=$A28,'Mapeamento de Riscos'!B24,IF($B31=$A28,'Mapeamento de Riscos'!B25,IF($B32=$A28,'Mapeamento de Riscos'!B26,IF($B33=$A28,'Mapeamento de Riscos'!B27,IF($B34=$A28,'Mapeamento de Riscos'!B28,IF($B35=$A28,'Mapeamento de Riscos'!B29,IF($B36=$A28,'Mapeamento de Riscos'!B30,IF($B37=$A28,'Mapeamento de Riscos'!B31,IF($B38=$A28,'Mapeamento de Riscos'!B32,IF($B39=$A28,'Mapeamento de Riscos'!B33,IF($B40=$A28,'Mapeamento de Riscos'!B34,IF($B41=$A28,'Mapeamento de Riscos'!B35,IF($B42=$A28,'Mapeamento de Riscos'!B36,IF($B43=$A28,'Mapeamento de Riscos'!B37,IF($B44=$A28,'Mapeamento de Riscos'!B38,IF($B45=$A28,'Mapeamento de Riscos'!B39,IF($B46=$A28,'Mapeamento de Riscos'!B40,IF($B47=$A28,'Mapeamento de Riscos'!B41,IF($B48=$A28,'Mapeamento de Riscos'!B42,IF($B49=$A28,'Mapeamento de Riscos'!B43,IF($B50=$A28,'Mapeamento de Riscos'!B44,IF($B51=$A28,'Mapeamento de Riscos'!B45,IF($B52=$A28,'Mapeamento de Riscos'!B46,IF($B53=$A28,'Mapeamento de Riscos'!B47,IF($B54=$A28,'Mapeamento de Riscos'!B48,IF($B55=$A28,'Mapeamento de Riscos'!B49,IF($B56=$A28,'Mapeamento de Riscos'!B50,IF($B57=$A28,'Mapeamento de Riscos'!B51,IF($B58=$A28,'Mapeamento de Riscos'!B52,IF($B59=$A28,'Mapeamento de Riscos'!B53,IF($B60=$A28,'Mapeamento de Riscos'!B54,IF($B61=$A28,'Mapeamento de Riscos'!B55,IF($B62=$A28,'Mapeamento de Riscos'!B56,IF($B63=$A28,'Mapeamento de Riscos'!B57,IF($B64=$A28,'Mapeamento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Gestão contratual</v>
      </c>
      <c r="E28" s="231" t="str">
        <f>IF($B28=$A28,'Mapeamento de Riscos'!E22,IF($B29=$A28,'Mapeamento de Riscos'!E23,IF($B30=$A28,'Mapeamento de Riscos'!E24,IF($B31=$A28,'Mapeamento de Riscos'!E25,IF($B32=$A28,'Mapeamento de Riscos'!E26,IF($B33=$A28,'Mapeamento de Riscos'!E27,IF($B34=$A28,'Mapeamento de Riscos'!E28,IF($B35=$A28,'Mapeamento de Riscos'!E29,IF($B36=$A28,'Mapeamento de Riscos'!E30,IF($B37=$A28,'Mapeamento de Riscos'!E31,IF($B38=$A28,'Mapeamento de Riscos'!E32,IF($B39=$A28,'Mapeamento de Riscos'!E33,IF($B40=$A28,'Mapeamento de Riscos'!E34,IF($B41=$A28,'Mapeamento de Riscos'!E35,IF($B42=$A28,'Mapeamento de Riscos'!E36,IF($B43=$A28,'Mapeamento de Riscos'!E37,IF($B44=$A28,'Mapeamento de Riscos'!E38,IF($B45=$A28,'Mapeamento de Riscos'!E39,IF($B46=$A28,'Mapeamento de Riscos'!E40,IF($B47=$A28,'Mapeamento de Riscos'!E41,IF($B48=$A28,'Mapeamento de Riscos'!E42,IF($B49=$A28,'Mapeamento de Riscos'!E43,IF($B50=$A28,'Mapeamento de Riscos'!E44,IF($B51=$A28,'Mapeamento de Riscos'!E45,IF($B52=$A28,'Mapeamento de Riscos'!E46,IF($B53=$A28,'Mapeamento de Riscos'!E47,IF($B54=$A28,'Mapeamento de Riscos'!E48,IF($B55=$A28,'Mapeamento de Riscos'!E49,IF($B56=$A28,'Mapeamento de Riscos'!E50,IF($B57=$A28,'Mapeamento de Riscos'!E51,IF($B58=$A28,'Mapeamento de Riscos'!E52,IF($B59=$A28,'Mapeamento de Riscos'!E53,IF($B60=$A28,'Mapeamento de Riscos'!E54,IF($B61=$A28,'Mapeamento de Riscos'!E55,IF($B62=$A28,'Mapeamento de Riscos'!E56,IF($B63=$A28,'Mapeamento de Riscos'!E57,IF($B64=$A28,'Mapeamento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Determinação de órgãos de controle que impactem no escopo dos serviços contratados</v>
      </c>
      <c r="F28" s="231" t="str">
        <f>IF($B28=$A28,'Mapeamento de Riscos'!F22,IF($B29=$A28,'Mapeamento de Riscos'!F23,IF($B30=$A28,'Mapeamento de Riscos'!F24,IF($B31=$A28,'Mapeamento de Riscos'!F25,IF($B32=$A28,'Mapeamento de Riscos'!F26,IF($B33=$A28,'Mapeamento de Riscos'!F27,IF($B34=$A28,'Mapeamento de Riscos'!F28,IF($B35=$A28,'Mapeamento de Riscos'!F29,IF($B36=$A28,'Mapeamento de Riscos'!F30,IF($B37=$A28,'Mapeamento de Riscos'!F31,IF($B38=$A28,'Mapeamento de Riscos'!F32,IF($B39=$A28,'Mapeamento de Riscos'!F33,IF($B40=$A28,'Mapeamento de Riscos'!F34,IF($B41=$A28,'Mapeamento de Riscos'!F35,IF($B42=$A28,'Mapeamento de Riscos'!F36,IF($B43=$A28,'Mapeamento de Riscos'!F37,IF($B44=$A28,'Mapeamento de Riscos'!F38,IF($B45=$A28,'Mapeamento de Riscos'!F39,IF($B46=$A28,'Mapeamento de Riscos'!F40,IF($B47=$A28,'Mapeamento de Riscos'!F41,IF($B48=$A28,'Mapeamento de Riscos'!F42,IF($B49=$A28,'Mapeamento de Riscos'!F43,IF($B50=$A28,'Mapeamento de Riscos'!F44,IF($B51=$A28,'Mapeamento de Riscos'!F45,IF($B52=$A28,'Mapeamento de Riscos'!F46,IF($B53=$A28,'Mapeamento de Riscos'!F47,IF($B54=$A28,'Mapeamento de Riscos'!F48,IF($B55=$A28,'Mapeamento de Riscos'!F49,IF($B56=$A28,'Mapeamento de Riscos'!F50,IF($B57=$A28,'Mapeamento de Riscos'!F51,IF($B58=$A28,'Mapeamento de Riscos'!F52,IF($B59=$A28,'Mapeamento de Riscos'!F53,IF($B60=$A28,'Mapeamento de Riscos'!F54,IF($B61=$A28,'Mapeamento de Riscos'!F55,IF($B62=$A28,'Mapeamento de Riscos'!F56,IF($B63=$A28,'Mapeamento de Riscos'!F57,IF($B64=$A28,'Mapeamento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Poderá ocorrer acréscimo dos custos operacionais</v>
      </c>
      <c r="G28" s="231" t="str">
        <f>IF($B28=$A28,'Mapeamento de Riscos'!H22,IF($B29=$A28,'Mapeamento de Riscos'!H23,IF($B30=$A28,'Mapeamento de Riscos'!H24,IF($B31=$A28,'Mapeamento de Riscos'!H25,IF($B32=$A28,'Mapeamento de Riscos'!H26,IF($B33=$A28,'Mapeamento de Riscos'!H27,IF($B34=$A28,'Mapeamento de Riscos'!H28,IF($B35=$A28,'Mapeamento de Riscos'!H29,IF($B36=$A28,'Mapeamento de Riscos'!H30,IF($B37=$A28,'Mapeamento de Riscos'!H31,IF($B38=$A28,'Mapeamento de Riscos'!H32,IF($B39=$A28,'Mapeamento de Riscos'!H33,IF($B40=$A28,'Mapeamento de Riscos'!H34,IF($B41=$A28,'Mapeamento de Riscos'!H35,IF($B42=$A28,'Mapeamento de Riscos'!H36,IF($B43=$A28,'Mapeamento de Riscos'!H37,IF($B44=$A28,'Mapeamento de Riscos'!H38,IF($B45=$A28,'Mapeamento de Riscos'!H39,IF($B46=$A28,'Mapeamento de Riscos'!H40,IF($B47=$A28,'Mapeamento de Riscos'!H41,IF($B48=$A28,'Mapeamento de Riscos'!H42,IF($B49=$A28,'Mapeamento de Riscos'!H43,IF($B50=$A28,'Mapeamento de Riscos'!H44,IF($B51=$A28,'Mapeamento de Riscos'!H45,IF($B52=$A28,'Mapeamento de Riscos'!H46,IF($B53=$A28,'Mapeamento de Riscos'!H47,IF($B54=$A28,'Mapeamento de Riscos'!H48,IF($B55=$A28,'Mapeamento de Riscos'!H49,IF($B56=$A28,'Mapeamento de Riscos'!H50,IF($B57=$A28,'Mapeamento de Riscos'!H51,IF($B58=$A28,'Mapeamento de Riscos'!H52,IF($B59=$A28,'Mapeamento de Riscos'!H53,IF($B60=$A28,'Mapeamento de Riscos'!H54,IF($B61=$A28,'Mapeamento de Riscos'!H55,IF($B62=$A28,'Mapeamento de Riscos'!H56,IF($B63=$A28,'Mapeamento de Riscos'!H57,IF($B64=$A28,'Mapeamento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1. Glosas nos pagamentos.
2. Solicitação de ensaios adicionais para a comprovação da qualidade dos serviços.
3. Aditivos contratuais. 
4. Determinação de refazimento de serviços.
5. Mudança no escopo dos serviços.
6. Necessidade de revisão em Termos de Referência e editais de contratação de objetos similares.</v>
      </c>
      <c r="H28" s="80" t="str">
        <f>IF($B28=$A28,'Mapeamento de Riscos'!I22,IF($B29=$A28,'Mapeamento de Riscos'!I23,IF($B30=$A28,'Mapeamento de Riscos'!I24,IF($B31=$A28,'Mapeamento de Riscos'!I25,IF($B32=$A28,'Mapeamento de Riscos'!I26,IF($B33=$A28,'Mapeamento de Riscos'!I27,IF($B34=$A28,'Mapeamento de Riscos'!I28,IF($B35=$A28,'Mapeamento de Riscos'!I29,IF($B36=$A28,'Mapeamento de Riscos'!I30,IF($B37=$A28,'Mapeamento de Riscos'!I31,IF($B38=$A28,'Mapeamento de Riscos'!I32,IF($B39=$A28,'Mapeamento de Riscos'!I33,IF($B40=$A28,'Mapeamento de Riscos'!I34,IF($B41=$A28,'Mapeamento de Riscos'!I35,IF($B42=$A28,'Mapeamento de Riscos'!I36,IF($B43=$A28,'Mapeamento de Riscos'!I37,IF($B44=$A28,'Mapeamento de Riscos'!I38,IF($B45=$A28,'Mapeamento de Riscos'!I39,IF($B46=$A28,'Mapeamento de Riscos'!I40,IF($B47=$A28,'Mapeamento de Riscos'!I41,IF($B48=$A28,'Mapeamento de Riscos'!I42,IF($B49=$A28,'Mapeamento de Riscos'!I43,IF($B50=$A28,'Mapeamento de Riscos'!I44,IF($B51=$A28,'Mapeamento de Riscos'!I45,IF($B52=$A28,'Mapeamento de Riscos'!I46,IF($B53=$A28,'Mapeamento de Riscos'!I47,IF($B54=$A28,'Mapeamento de Riscos'!I48,IF($B55=$A28,'Mapeamento de Riscos'!I49,IF($B56=$A28,'Mapeamento de Riscos'!I50,IF($B57=$A28,'Mapeamento de Riscos'!I51,IF($B58=$A28,'Mapeamento de Riscos'!I52,IF($B59=$A28,'Mapeamento de Riscos'!I53,IF($B60=$A28,'Mapeamento de Riscos'!I54,IF($B61=$A28,'Mapeamento de Riscos'!I55,IF($B62=$A28,'Mapeamento de Riscos'!I56,IF($B63=$A28,'Mapeamento de Riscos'!I57,IF($B64=$A28,'Mapeamento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Compartilhado</v>
      </c>
      <c r="I28" s="80" t="str">
        <f>IF($B28=$A28,'Mapeamento de Riscos'!J22,IF($B29=$A28,'Mapeamento de Riscos'!J23,IF($B30=$A28,'Mapeamento de Riscos'!J24,IF($B31=$A28,'Mapeamento de Riscos'!J25,IF($B32=$A28,'Mapeamento de Riscos'!J26,IF($B33=$A28,'Mapeamento de Riscos'!J27,IF($B34=$A28,'Mapeamento de Riscos'!J28,IF($B35=$A28,'Mapeamento de Riscos'!J29,IF($B36=$A28,'Mapeamento de Riscos'!J30,IF($B37=$A28,'Mapeamento de Riscos'!J31,IF($B38=$A28,'Mapeamento de Riscos'!J32,IF($B39=$A28,'Mapeamento de Riscos'!J33,IF($B40=$A28,'Mapeamento de Riscos'!J34,IF($B41=$A28,'Mapeamento de Riscos'!J35,IF($B42=$A28,'Mapeamento de Riscos'!J36,IF($B43=$A28,'Mapeamento de Riscos'!J37,IF($B44=$A28,'Mapeamento de Riscos'!J38,IF($B45=$A28,'Mapeamento de Riscos'!J39,IF($B46=$A28,'Mapeamento de Riscos'!J40,IF($B47=$A28,'Mapeamento de Riscos'!J41,IF($B48=$A28,'Mapeamento de Riscos'!J42,IF($B49=$A28,'Mapeamento de Riscos'!J43,IF($B50=$A28,'Mapeamento de Riscos'!J44,IF($B51=$A28,'Mapeamento de Riscos'!J45,IF($B52=$A28,'Mapeamento de Riscos'!J46,IF($B53=$A28,'Mapeamento de Riscos'!J47,IF($B54=$A28,'Mapeamento de Riscos'!J48,IF($B55=$A28,'Mapeamento de Riscos'!J49,IF($B56=$A28,'Mapeamento de Riscos'!J50,IF($B57=$A28,'Mapeamento de Riscos'!J51,IF($B58=$A28,'Mapeamento de Riscos'!J52,IF($B59=$A28,'Mapeamento de Riscos'!J53,IF($B60=$A28,'Mapeamento de Riscos'!J54,IF($B61=$A28,'Mapeamento de Riscos'!J55,IF($B62=$A28,'Mapeamento de Riscos'!J56,IF($B63=$A28,'Mapeamento de Riscos'!J57,IF($B64=$A28,'Mapeamento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3- Média</v>
      </c>
      <c r="J28" s="80" t="str">
        <f>IF($B28=$A28,'Mapeamento de Riscos'!V22,IF($B29=$A28,'Mapeamento de Riscos'!V23,IF($B30=$A28,'Mapeamento de Riscos'!V24,IF($B31=$A28,'Mapeamento de Riscos'!V25,IF($B32=$A28,'Mapeamento de Riscos'!V26,IF($B33=$A28,'Mapeamento de Riscos'!V27,IF($B34=$A28,'Mapeamento de Riscos'!V28,IF($B35=$A28,'Mapeamento de Riscos'!V29,IF($B36=$A28,'Mapeamento de Riscos'!V30,IF($B37=$A28,'Mapeamento de Riscos'!V31,IF($B38=$A28,'Mapeamento de Riscos'!V32,IF($B39=$A28,'Mapeamento de Riscos'!V33,IF($B40=$A28,'Mapeamento de Riscos'!V34,IF($B41=$A28,'Mapeamento de Riscos'!V35,IF($B42=$A28,'Mapeamento de Riscos'!V36,IF($B43=$A28,'Mapeamento de Riscos'!V37,IF($B44=$A28,'Mapeamento de Riscos'!V38,IF($B45=$A28,'Mapeamento de Riscos'!V39,IF($B46=$A28,'Mapeamento de Riscos'!V40,IF($B47=$A28,'Mapeamento de Riscos'!V41,IF($B48=$A28,'Mapeamento de Riscos'!V42,IF($B49=$A28,'Mapeamento de Riscos'!V43,IF($B50=$A28,'Mapeamento de Riscos'!V44,IF($B51=$A28,'Mapeamento de Riscos'!V45,IF($B52=$A28,'Mapeamento de Riscos'!V46,IF($B53=$A28,'Mapeamento de Riscos'!V47,IF($B54=$A28,'Mapeamento de Riscos'!V48,IF($B55=$A28,'Mapeamento de Riscos'!V49,IF($B56=$A28,'Mapeamento de Riscos'!V50,IF($B57=$A28,'Mapeamento de Riscos'!V51,IF($B58=$A28,'Mapeamento de Riscos'!V52,IF($B59=$A28,'Mapeamento de Riscos'!V53,IF($B60=$A28,'Mapeamento de Riscos'!V54,IF($B61=$A28,'Mapeamento de Riscos'!V55,IF($B62=$A28,'Mapeamento de Riscos'!V56,IF($B63=$A28,'Mapeamento de Riscos'!V57,IF($B64=$A28,'Mapeamento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3- Moderado</v>
      </c>
      <c r="K28" s="80" t="str">
        <f>IF($B28=$A28,'Mapeamento de Riscos'!AG22,IF($B29=$A28,'Mapeamento de Riscos'!AG23,IF($B30=$A28,'Mapeamento de Riscos'!AG24,IF($B31=$A28,'Mapeamento de Riscos'!AG25,IF($B32=$A28,'Mapeamento de Riscos'!AG26,IF($B33=$A28,'Mapeamento de Riscos'!AG27,IF($B34=$A28,'Mapeamento de Riscos'!AG28,IF($B35=$A28,'Mapeamento de Riscos'!AG29,IF($B36=$A28,'Mapeamento de Riscos'!AG30,IF($B37=$A28,'Mapeamento de Riscos'!AG31,IF($B38=$A28,'Mapeamento de Riscos'!AG32,IF($B39=$A28,'Mapeamento de Riscos'!AG33,IF($B40=$A28,'Mapeamento de Riscos'!AG34,IF($B41=$A28,'Mapeamento de Riscos'!AG35,IF($B42=$A28,'Mapeamento de Riscos'!AG36,IF($B43=$A28,'Mapeamento de Riscos'!AG37,IF($B44=$A28,'Mapeamento de Riscos'!AG38,IF($B45=$A28,'Mapeamento de Riscos'!AG39,IF($B46=$A28,'Mapeamento de Riscos'!AG40,IF($B47=$A28,'Mapeamento de Riscos'!AG41,IF($B48=$A28,'Mapeamento de Riscos'!AG42,IF($B49=$A28,'Mapeamento de Riscos'!AG43,IF($B50=$A28,'Mapeamento de Riscos'!AG44,IF($B51=$A28,'Mapeamento de Riscos'!AG45,IF($B52=$A28,'Mapeamento de Riscos'!AG46,IF($B53=$A28,'Mapeamento de Riscos'!AG47,IF($B54=$A28,'Mapeamento de Riscos'!AG48,IF($B55=$A28,'Mapeamento de Riscos'!AG49,IF($B56=$A28,'Mapeamento de Riscos'!AG50,IF($B57=$A28,'Mapeamento de Riscos'!AG51,IF($B58=$A28,'Mapeamento de Riscos'!AG52,IF($B59=$A28,'Mapeamento de Riscos'!AG53,IF($B60=$A28,'Mapeamento de Riscos'!AG54,IF($B61=$A28,'Mapeamento de Riscos'!AG55,IF($B62=$A28,'Mapeamento de Riscos'!AG56,IF($B63=$A28,'Mapeamento de Riscos'!AG57,IF($B64=$A28,'Mapeamento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Risco Moderado</v>
      </c>
      <c r="L28" s="80" t="str">
        <f>IF($B28=$A28,'Mapeamento de Riscos'!AH22,IF($B29=$A28,'Mapeamento de Riscos'!AH23,IF($B30=$A28,'Mapeamento de Riscos'!AH24,IF($B31=$A28,'Mapeamento de Riscos'!AH25,IF($B32=$A28,'Mapeamento de Riscos'!AH26,IF($B33=$A28,'Mapeamento de Riscos'!AH27,IF($B34=$A28,'Mapeamento de Riscos'!AH28,IF($B35=$A28,'Mapeamento de Riscos'!AH29,IF($B36=$A28,'Mapeamento de Riscos'!AH30,IF($B37=$A28,'Mapeamento de Riscos'!AH31,IF($B38=$A28,'Mapeamento de Riscos'!AH32,IF($B39=$A28,'Mapeamento de Riscos'!AH33,IF($B40=$A28,'Mapeamento de Riscos'!AH34,IF($B41=$A28,'Mapeamento de Riscos'!AH35,IF($B42=$A28,'Mapeamento de Riscos'!AH36,IF($B43=$A28,'Mapeamento de Riscos'!AH37,IF($B44=$A28,'Mapeamento de Riscos'!AH38,IF($B45=$A28,'Mapeamento de Riscos'!AH39,IF($B46=$A28,'Mapeamento de Riscos'!AH40,IF($B47=$A28,'Mapeamento de Riscos'!AH41,IF($B48=$A28,'Mapeamento de Riscos'!AH42,IF($B49=$A28,'Mapeamento de Riscos'!AH43,IF($B50=$A28,'Mapeamento de Riscos'!AH44,IF($B51=$A28,'Mapeamento de Riscos'!AH45,IF($B52=$A28,'Mapeamento de Riscos'!AH46,IF($B53=$A28,'Mapeamento de Riscos'!AH47,IF($B54=$A28,'Mapeamento de Riscos'!AH48,IF($B55=$A28,'Mapeamento de Riscos'!AH49,IF($B56=$A28,'Mapeamento de Riscos'!AH50,IF($B57=$A28,'Mapeamento de Riscos'!AH51,IF($B58=$A28,'Mapeamento de Riscos'!AH52,IF($B59=$A28,'Mapeamento de Riscos'!AH53,IF($B60=$A28,'Mapeamento de Riscos'!AH54,IF($B61=$A28,'Mapeamento de Riscos'!AH55,IF($B62=$A28,'Mapeamento de Riscos'!AH56,IF($B63=$A28,'Mapeamento de Riscos'!AH57,IF($B64=$A28,'Mapeamento de Riscos'!#REF!,IF($B65=$A28,'Mapeamento de Riscos'!#REF!,IF($B66=$A28,'Mapeamento de Riscos'!#REF!,IF($B67=$A28,'Mapeamento de Riscos'!#REF!,IF($B68=$A28,'Mapeamento de Riscos'!#REF!,IF($B69=$A28,'Mapeamento de Riscos'!#REF!,IF($B70=$A28,'Mapeamento de Riscos'!#REF!,IF($B71=$A28,'Mapeamento de Riscos'!#REF!,IF($B72=$A28,'Mapeamento de Riscos'!#REF!,IF($B73=$A28,'Mapeamento de Riscos'!#REF!,IF($B74=$A28,'Mapeamento de Riscos'!#REF!,IF($B75=$A28,'Mapeamento de Riscos'!#REF!,IF($B76=$A28,'Mapeamento de Riscos'!#REF!,IF($B77=$A28,'Mapeamento de Riscos'!#REF!,""))))))))))))))))))))))))))))))))))))))))))))))))))</f>
        <v>Aceitar</v>
      </c>
      <c r="M28" s="230" t="str">
        <f>IF('Mapeamento de Riscos'!AI22&gt;0,(Q69&amp;" PREVENTIVO:  "&amp;'Mapeamento de Riscos'!AI22&amp;"
 ATENUANTE: "&amp;'Mapeamento de Riscos'!AK22&amp;""""),"")</f>
        <v xml:space="preserve"> PREVENTIVO:  Articulações Institucionais visando assegurar a garantia da alocação anual dos recursos.
 ATENUANTE: Adequação do cronograma de execução visando reduzir o ritmo de execução dos serviços, visando evitar paralização até a obtenção dos recursos necessários.
Paralização da obra até a obtenção dos recursos."</v>
      </c>
      <c r="N28" s="230" t="str">
        <f>IF(C28='Mapeamento de Riscos'!A22,M28,IF(C28='Mapeamento de Riscos'!A23,'Matriz de Risco'!M29,IF(C28='Mapeamento de Riscos'!A24,'Matriz de Risco'!M30,IF(C28='Mapeamento de Riscos'!A25,'Matriz de Risco'!M31,IF(C28='Mapeamento de Riscos'!A26,'Matriz de Risco'!M32,IF(C28='Mapeamento de Riscos'!A27,'Matriz de Risco'!M33,IF(C28='Mapeamento de Riscos'!A28,'Matriz de Risco'!M34,IF(C28='Mapeamento de Riscos'!A29,'Matriz de Risco'!M35,IF(C28='Mapeamento de Riscos'!A30,'Matriz de Risco'!M36,IF(C28='Mapeamento de Riscos'!A31,'Matriz de Risco'!M37,IF(C28='Mapeamento de Riscos'!A32,'Matriz de Risco'!M38,IF(C28='Mapeamento de Riscos'!A33,'Matriz de Risco'!M39,IF(C28='Mapeamento de Riscos'!A34,'Matriz de Risco'!M40,IF(C28='Mapeamento de Riscos'!A35,'Matriz de Risco'!M41,IF(C28='Mapeamento de Riscos'!A36,'Matriz de Risco'!M42,IF(C28='Mapeamento de Riscos'!A37,'Matriz de Risco'!M43,IF(C28='Mapeamento de Riscos'!A38,'Matriz de Risco'!M44,IF(C28='Mapeamento de Riscos'!A39,'Matriz de Risco'!M45,IF(C28='Mapeamento de Riscos'!A40,'Matriz de Risco'!M46,IF(C28='Mapeamento de Riscos'!A41,'Matriz de Risco'!M47,IF(C28='Mapeamento de Riscos'!A42,'Matriz de Risco'!M48,IF(C28='Mapeamento de Riscos'!A43,'Matriz de Risco'!M49,IF(C28='Mapeamento de Riscos'!A44,'Matriz de Risco'!M50,IF(C28='Mapeamento de Riscos'!A45,'Matriz de Risco'!M51,IF(C28='Mapeamento de Riscos'!A46,'Matriz de Risco'!M52,IF(C28='Mapeamento de Riscos'!A47,'Matriz de Risco'!M53,IF(C28='Mapeamento de Riscos'!A48,'Matriz de Risco'!M54,IF(C28='Mapeamento de Riscos'!A49,'Matriz de Risco'!M55,IF(C28='Mapeamento de Riscos'!A50,'Matriz de Risco'!M56,IF(C28='Mapeamento de Riscos'!A51,'Matriz de Risco'!M57,IF(C28='Mapeamento de Riscos'!A52,'Matriz de Risco'!M58,IF(C28='Mapeamento de Riscos'!A53,'Matriz de Risco'!M59,IF(C28='Mapeamento de Riscos'!A54,'Matriz de Risco'!M60,IF(C28='Mapeamento de Riscos'!A55,'Matriz de Risco'!M61,IF(C28='Mapeamento de Riscos'!A56,'Matriz de Risco'!M62,IF(C28='Mapeamento de Riscos'!A57,'Matriz de Risco'!M63,""))))))))))))))))))))))))))))))))))))</f>
        <v/>
      </c>
    </row>
    <row r="29" spans="1:14" ht="79.900000000000006" customHeight="1" x14ac:dyDescent="0.25">
      <c r="A29" s="79">
        <v>16</v>
      </c>
      <c r="B29" t="str">
        <f>IF('Mapeamento de Riscos'!B23="Gestão contratual",(COUNT($B$14:B28))+1,"")</f>
        <v/>
      </c>
      <c r="C29" s="258" t="str">
        <f>IF($B29=$A29,'Mapeamento de Riscos'!A23,IF($B30=$A29,'Mapeamento de Riscos'!A24,IF($B31=$A29,'Mapeamento de Riscos'!A25,IF($B32=$A29,'Mapeamento de Riscos'!A26,IF($B33=$A29,'Mapeamento de Riscos'!A27,IF($B34=$A29,'Mapeamento de Riscos'!A28,IF($B35=$A29,'Mapeamento de Riscos'!A29,IF($B36=$A29,'Mapeamento de Riscos'!A30,IF($B37=$A29,'Mapeamento de Riscos'!A31,IF($B38=$A29,'Mapeamento de Riscos'!A32,IF($B39=$A29,'Mapeamento de Riscos'!A33,IF($B40=$A29,'Mapeamento de Riscos'!A34,IF($B41=$A29,'Mapeamento de Riscos'!A35,IF($B42=$A29,'Mapeamento de Riscos'!A36,IF($B43=$A29,'Mapeamento de Riscos'!A37,IF($B44=$A29,'Mapeamento de Riscos'!A38,IF($B45=$A29,'Mapeamento de Riscos'!A39,IF($B46=$A29,'Mapeamento de Riscos'!A40,IF($B47=$A29,'Mapeamento de Riscos'!A41,IF($B48=$A29,'Mapeamento de Riscos'!A42,IF($B49=$A29,'Mapeamento de Riscos'!A43,IF($B50=$A29,'Mapeamento de Riscos'!A44,IF($B51=$A29,'Mapeamento de Riscos'!A45,IF($B52=$A29,'Mapeamento de Riscos'!A46,IF($B53=$A29,'Mapeamento de Riscos'!A47,IF($B54=$A29,'Mapeamento de Riscos'!A48,IF($B55=$A29,'Mapeamento de Riscos'!A49,IF($B56=$A29,'Mapeamento de Riscos'!A50,IF($B57=$A29,'Mapeamento de Riscos'!A51,IF($B58=$A29,'Mapeamento de Riscos'!A52,IF($B59=$A29,'Mapeamento de Riscos'!A53,IF($B60=$A29,'Mapeamento de Riscos'!A54,IF($B61=$A29,'Mapeamento de Riscos'!A55,IF($B62=$A29,'Mapeamento de Riscos'!A56,IF($B63=$A29,'Mapeamento de Riscos'!A57,IF($B64=$A29,'Mapeamento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RC020</v>
      </c>
      <c r="D29" s="80" t="str">
        <f>IF($B29=$A29,'Mapeamento de Riscos'!B23,IF($B30=$A29,'Mapeamento de Riscos'!B24,IF($B31=$A29,'Mapeamento de Riscos'!B25,IF($B32=$A29,'Mapeamento de Riscos'!B26,IF($B33=$A29,'Mapeamento de Riscos'!B27,IF($B34=$A29,'Mapeamento de Riscos'!B28,IF($B35=$A29,'Mapeamento de Riscos'!B29,IF($B36=$A29,'Mapeamento de Riscos'!B30,IF($B37=$A29,'Mapeamento de Riscos'!B31,IF($B38=$A29,'Mapeamento de Riscos'!B32,IF($B39=$A29,'Mapeamento de Riscos'!B33,IF($B40=$A29,'Mapeamento de Riscos'!B34,IF($B41=$A29,'Mapeamento de Riscos'!B35,IF($B42=$A29,'Mapeamento de Riscos'!B36,IF($B43=$A29,'Mapeamento de Riscos'!B37,IF($B44=$A29,'Mapeamento de Riscos'!B38,IF($B45=$A29,'Mapeamento de Riscos'!B39,IF($B46=$A29,'Mapeamento de Riscos'!B40,IF($B47=$A29,'Mapeamento de Riscos'!B41,IF($B48=$A29,'Mapeamento de Riscos'!B42,IF($B49=$A29,'Mapeamento de Riscos'!B43,IF($B50=$A29,'Mapeamento de Riscos'!B44,IF($B51=$A29,'Mapeamento de Riscos'!B45,IF($B52=$A29,'Mapeamento de Riscos'!B46,IF($B53=$A29,'Mapeamento de Riscos'!B47,IF($B54=$A29,'Mapeamento de Riscos'!B48,IF($B55=$A29,'Mapeamento de Riscos'!B49,IF($B56=$A29,'Mapeamento de Riscos'!B50,IF($B57=$A29,'Mapeamento de Riscos'!B51,IF($B58=$A29,'Mapeamento de Riscos'!B52,IF($B59=$A29,'Mapeamento de Riscos'!B53,IF($B60=$A29,'Mapeamento de Riscos'!B54,IF($B61=$A29,'Mapeamento de Riscos'!B55,IF($B62=$A29,'Mapeamento de Riscos'!B56,IF($B63=$A29,'Mapeamento de Riscos'!B57,IF($B64=$A29,'Mapeamento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Gestão contratual</v>
      </c>
      <c r="E29" s="231" t="str">
        <f>IF($B29=$A29,'Mapeamento de Riscos'!E23,IF($B30=$A29,'Mapeamento de Riscos'!E24,IF($B31=$A29,'Mapeamento de Riscos'!E25,IF($B32=$A29,'Mapeamento de Riscos'!E26,IF($B33=$A29,'Mapeamento de Riscos'!E27,IF($B34=$A29,'Mapeamento de Riscos'!E28,IF($B35=$A29,'Mapeamento de Riscos'!E29,IF($B36=$A29,'Mapeamento de Riscos'!E30,IF($B37=$A29,'Mapeamento de Riscos'!E31,IF($B38=$A29,'Mapeamento de Riscos'!E32,IF($B39=$A29,'Mapeamento de Riscos'!E33,IF($B40=$A29,'Mapeamento de Riscos'!E34,IF($B41=$A29,'Mapeamento de Riscos'!E35,IF($B42=$A29,'Mapeamento de Riscos'!E36,IF($B43=$A29,'Mapeamento de Riscos'!E37,IF($B44=$A29,'Mapeamento de Riscos'!E38,IF($B45=$A29,'Mapeamento de Riscos'!E39,IF($B46=$A29,'Mapeamento de Riscos'!E40,IF($B47=$A29,'Mapeamento de Riscos'!E41,IF($B48=$A29,'Mapeamento de Riscos'!E42,IF($B49=$A29,'Mapeamento de Riscos'!E43,IF($B50=$A29,'Mapeamento de Riscos'!E44,IF($B51=$A29,'Mapeamento de Riscos'!E45,IF($B52=$A29,'Mapeamento de Riscos'!E46,IF($B53=$A29,'Mapeamento de Riscos'!E47,IF($B54=$A29,'Mapeamento de Riscos'!E48,IF($B55=$A29,'Mapeamento de Riscos'!E49,IF($B56=$A29,'Mapeamento de Riscos'!E50,IF($B57=$A29,'Mapeamento de Riscos'!E51,IF($B58=$A29,'Mapeamento de Riscos'!E52,IF($B59=$A29,'Mapeamento de Riscos'!E53,IF($B60=$A29,'Mapeamento de Riscos'!E54,IF($B61=$A29,'Mapeamento de Riscos'!E55,IF($B62=$A29,'Mapeamento de Riscos'!E56,IF($B63=$A29,'Mapeamento de Riscos'!E57,IF($B64=$A29,'Mapeamento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Vícios ocultos nos insumos e equipamentos utilizados na execução da obra, sem prejuízo do direito de regresso contra fornecedores durante a execução.</v>
      </c>
      <c r="F29" s="231" t="str">
        <f>IF($B29=$A29,'Mapeamento de Riscos'!F23,IF($B30=$A29,'Mapeamento de Riscos'!F24,IF($B31=$A29,'Mapeamento de Riscos'!F25,IF($B32=$A29,'Mapeamento de Riscos'!F26,IF($B33=$A29,'Mapeamento de Riscos'!F27,IF($B34=$A29,'Mapeamento de Riscos'!F28,IF($B35=$A29,'Mapeamento de Riscos'!F29,IF($B36=$A29,'Mapeamento de Riscos'!F30,IF($B37=$A29,'Mapeamento de Riscos'!F31,IF($B38=$A29,'Mapeamento de Riscos'!F32,IF($B39=$A29,'Mapeamento de Riscos'!F33,IF($B40=$A29,'Mapeamento de Riscos'!F34,IF($B41=$A29,'Mapeamento de Riscos'!F35,IF($B42=$A29,'Mapeamento de Riscos'!F36,IF($B43=$A29,'Mapeamento de Riscos'!F37,IF($B44=$A29,'Mapeamento de Riscos'!F38,IF($B45=$A29,'Mapeamento de Riscos'!F39,IF($B46=$A29,'Mapeamento de Riscos'!F40,IF($B47=$A29,'Mapeamento de Riscos'!F41,IF($B48=$A29,'Mapeamento de Riscos'!F42,IF($B49=$A29,'Mapeamento de Riscos'!F43,IF($B50=$A29,'Mapeamento de Riscos'!F44,IF($B51=$A29,'Mapeamento de Riscos'!F45,IF($B52=$A29,'Mapeamento de Riscos'!F46,IF($B53=$A29,'Mapeamento de Riscos'!F47,IF($B54=$A29,'Mapeamento de Riscos'!F48,IF($B55=$A29,'Mapeamento de Riscos'!F49,IF($B56=$A29,'Mapeamento de Riscos'!F50,IF($B57=$A29,'Mapeamento de Riscos'!F51,IF($B58=$A29,'Mapeamento de Riscos'!F52,IF($B59=$A29,'Mapeamento de Riscos'!F53,IF($B60=$A29,'Mapeamento de Riscos'!F54,IF($B61=$A29,'Mapeamento de Riscos'!F55,IF($B62=$A29,'Mapeamento de Riscos'!F56,IF($B63=$A29,'Mapeamento de Riscos'!F57,IF($B64=$A29,'Mapeamento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Poderá ocorrer atraso na execução do serviço</v>
      </c>
      <c r="G29" s="231" t="str">
        <f>IF($B29=$A29,'Mapeamento de Riscos'!H23,IF($B30=$A29,'Mapeamento de Riscos'!H24,IF($B31=$A29,'Mapeamento de Riscos'!H25,IF($B32=$A29,'Mapeamento de Riscos'!H26,IF($B33=$A29,'Mapeamento de Riscos'!H27,IF($B34=$A29,'Mapeamento de Riscos'!H28,IF($B35=$A29,'Mapeamento de Riscos'!H29,IF($B36=$A29,'Mapeamento de Riscos'!H30,IF($B37=$A29,'Mapeamento de Riscos'!H31,IF($B38=$A29,'Mapeamento de Riscos'!H32,IF($B39=$A29,'Mapeamento de Riscos'!H33,IF($B40=$A29,'Mapeamento de Riscos'!H34,IF($B41=$A29,'Mapeamento de Riscos'!H35,IF($B42=$A29,'Mapeamento de Riscos'!H36,IF($B43=$A29,'Mapeamento de Riscos'!H37,IF($B44=$A29,'Mapeamento de Riscos'!H38,IF($B45=$A29,'Mapeamento de Riscos'!H39,IF($B46=$A29,'Mapeamento de Riscos'!H40,IF($B47=$A29,'Mapeamento de Riscos'!H41,IF($B48=$A29,'Mapeamento de Riscos'!H42,IF($B49=$A29,'Mapeamento de Riscos'!H43,IF($B50=$A29,'Mapeamento de Riscos'!H44,IF($B51=$A29,'Mapeamento de Riscos'!H45,IF($B52=$A29,'Mapeamento de Riscos'!H46,IF($B53=$A29,'Mapeamento de Riscos'!H47,IF($B54=$A29,'Mapeamento de Riscos'!H48,IF($B55=$A29,'Mapeamento de Riscos'!H49,IF($B56=$A29,'Mapeamento de Riscos'!H50,IF($B57=$A29,'Mapeamento de Riscos'!H51,IF($B58=$A29,'Mapeamento de Riscos'!H52,IF($B59=$A29,'Mapeamento de Riscos'!H53,IF($B60=$A29,'Mapeamento de Riscos'!H54,IF($B61=$A29,'Mapeamento de Riscos'!H55,IF($B62=$A29,'Mapeamento de Riscos'!H56,IF($B63=$A29,'Mapeamento de Riscos'!H57,IF($B64=$A29,'Mapeamento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1. Má qualidade nos serviços prestados.
2. Acidentes de trabalho.</v>
      </c>
      <c r="H29" s="80" t="str">
        <f>IF($B29=$A29,'Mapeamento de Riscos'!I23,IF($B30=$A29,'Mapeamento de Riscos'!I24,IF($B31=$A29,'Mapeamento de Riscos'!I25,IF($B32=$A29,'Mapeamento de Riscos'!I26,IF($B33=$A29,'Mapeamento de Riscos'!I27,IF($B34=$A29,'Mapeamento de Riscos'!I28,IF($B35=$A29,'Mapeamento de Riscos'!I29,IF($B36=$A29,'Mapeamento de Riscos'!I30,IF($B37=$A29,'Mapeamento de Riscos'!I31,IF($B38=$A29,'Mapeamento de Riscos'!I32,IF($B39=$A29,'Mapeamento de Riscos'!I33,IF($B40=$A29,'Mapeamento de Riscos'!I34,IF($B41=$A29,'Mapeamento de Riscos'!I35,IF($B42=$A29,'Mapeamento de Riscos'!I36,IF($B43=$A29,'Mapeamento de Riscos'!I37,IF($B44=$A29,'Mapeamento de Riscos'!I38,IF($B45=$A29,'Mapeamento de Riscos'!I39,IF($B46=$A29,'Mapeamento de Riscos'!I40,IF($B47=$A29,'Mapeamento de Riscos'!I41,IF($B48=$A29,'Mapeamento de Riscos'!I42,IF($B49=$A29,'Mapeamento de Riscos'!I43,IF($B50=$A29,'Mapeamento de Riscos'!I44,IF($B51=$A29,'Mapeamento de Riscos'!I45,IF($B52=$A29,'Mapeamento de Riscos'!I46,IF($B53=$A29,'Mapeamento de Riscos'!I47,IF($B54=$A29,'Mapeamento de Riscos'!I48,IF($B55=$A29,'Mapeamento de Riscos'!I49,IF($B56=$A29,'Mapeamento de Riscos'!I50,IF($B57=$A29,'Mapeamento de Riscos'!I51,IF($B58=$A29,'Mapeamento de Riscos'!I52,IF($B59=$A29,'Mapeamento de Riscos'!I53,IF($B60=$A29,'Mapeamento de Riscos'!I54,IF($B61=$A29,'Mapeamento de Riscos'!I55,IF($B62=$A29,'Mapeamento de Riscos'!I56,IF($B63=$A29,'Mapeamento de Riscos'!I57,IF($B64=$A29,'Mapeamento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Contratada</v>
      </c>
      <c r="I29" s="80" t="str">
        <f>IF($B29=$A29,'Mapeamento de Riscos'!J23,IF($B30=$A29,'Mapeamento de Riscos'!J24,IF($B31=$A29,'Mapeamento de Riscos'!J25,IF($B32=$A29,'Mapeamento de Riscos'!J26,IF($B33=$A29,'Mapeamento de Riscos'!J27,IF($B34=$A29,'Mapeamento de Riscos'!J28,IF($B35=$A29,'Mapeamento de Riscos'!J29,IF($B36=$A29,'Mapeamento de Riscos'!J30,IF($B37=$A29,'Mapeamento de Riscos'!J31,IF($B38=$A29,'Mapeamento de Riscos'!J32,IF($B39=$A29,'Mapeamento de Riscos'!J33,IF($B40=$A29,'Mapeamento de Riscos'!J34,IF($B41=$A29,'Mapeamento de Riscos'!J35,IF($B42=$A29,'Mapeamento de Riscos'!J36,IF($B43=$A29,'Mapeamento de Riscos'!J37,IF($B44=$A29,'Mapeamento de Riscos'!J38,IF($B45=$A29,'Mapeamento de Riscos'!J39,IF($B46=$A29,'Mapeamento de Riscos'!J40,IF($B47=$A29,'Mapeamento de Riscos'!J41,IF($B48=$A29,'Mapeamento de Riscos'!J42,IF($B49=$A29,'Mapeamento de Riscos'!J43,IF($B50=$A29,'Mapeamento de Riscos'!J44,IF($B51=$A29,'Mapeamento de Riscos'!J45,IF($B52=$A29,'Mapeamento de Riscos'!J46,IF($B53=$A29,'Mapeamento de Riscos'!J47,IF($B54=$A29,'Mapeamento de Riscos'!J48,IF($B55=$A29,'Mapeamento de Riscos'!J49,IF($B56=$A29,'Mapeamento de Riscos'!J50,IF($B57=$A29,'Mapeamento de Riscos'!J51,IF($B58=$A29,'Mapeamento de Riscos'!J52,IF($B59=$A29,'Mapeamento de Riscos'!J53,IF($B60=$A29,'Mapeamento de Riscos'!J54,IF($B61=$A29,'Mapeamento de Riscos'!J55,IF($B62=$A29,'Mapeamento de Riscos'!J56,IF($B63=$A29,'Mapeamento de Riscos'!J57,IF($B64=$A29,'Mapeamento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3- Média</v>
      </c>
      <c r="J29" s="80" t="str">
        <f>IF($B29=$A29,'Mapeamento de Riscos'!V23,IF($B30=$A29,'Mapeamento de Riscos'!V24,IF($B31=$A29,'Mapeamento de Riscos'!V25,IF($B32=$A29,'Mapeamento de Riscos'!V26,IF($B33=$A29,'Mapeamento de Riscos'!V27,IF($B34=$A29,'Mapeamento de Riscos'!V28,IF($B35=$A29,'Mapeamento de Riscos'!V29,IF($B36=$A29,'Mapeamento de Riscos'!V30,IF($B37=$A29,'Mapeamento de Riscos'!V31,IF($B38=$A29,'Mapeamento de Riscos'!V32,IF($B39=$A29,'Mapeamento de Riscos'!V33,IF($B40=$A29,'Mapeamento de Riscos'!V34,IF($B41=$A29,'Mapeamento de Riscos'!V35,IF($B42=$A29,'Mapeamento de Riscos'!V36,IF($B43=$A29,'Mapeamento de Riscos'!V37,IF($B44=$A29,'Mapeamento de Riscos'!V38,IF($B45=$A29,'Mapeamento de Riscos'!V39,IF($B46=$A29,'Mapeamento de Riscos'!V40,IF($B47=$A29,'Mapeamento de Riscos'!V41,IF($B48=$A29,'Mapeamento de Riscos'!V42,IF($B49=$A29,'Mapeamento de Riscos'!V43,IF($B50=$A29,'Mapeamento de Riscos'!V44,IF($B51=$A29,'Mapeamento de Riscos'!V45,IF($B52=$A29,'Mapeamento de Riscos'!V46,IF($B53=$A29,'Mapeamento de Riscos'!V47,IF($B54=$A29,'Mapeamento de Riscos'!V48,IF($B55=$A29,'Mapeamento de Riscos'!V49,IF($B56=$A29,'Mapeamento de Riscos'!V50,IF($B57=$A29,'Mapeamento de Riscos'!V51,IF($B58=$A29,'Mapeamento de Riscos'!V52,IF($B59=$A29,'Mapeamento de Riscos'!V53,IF($B60=$A29,'Mapeamento de Riscos'!V54,IF($B61=$A29,'Mapeamento de Riscos'!V55,IF($B62=$A29,'Mapeamento de Riscos'!V56,IF($B63=$A29,'Mapeamento de Riscos'!V57,IF($B64=$A29,'Mapeamento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2- Pequeno</v>
      </c>
      <c r="K29" s="80" t="str">
        <f>IF($B29=$A29,'Mapeamento de Riscos'!AG23,IF($B30=$A29,'Mapeamento de Riscos'!AG24,IF($B31=$A29,'Mapeamento de Riscos'!AG25,IF($B32=$A29,'Mapeamento de Riscos'!AG26,IF($B33=$A29,'Mapeamento de Riscos'!AG27,IF($B34=$A29,'Mapeamento de Riscos'!AG28,IF($B35=$A29,'Mapeamento de Riscos'!AG29,IF($B36=$A29,'Mapeamento de Riscos'!AG30,IF($B37=$A29,'Mapeamento de Riscos'!AG31,IF($B38=$A29,'Mapeamento de Riscos'!AG32,IF($B39=$A29,'Mapeamento de Riscos'!AG33,IF($B40=$A29,'Mapeamento de Riscos'!AG34,IF($B41=$A29,'Mapeamento de Riscos'!AG35,IF($B42=$A29,'Mapeamento de Riscos'!AG36,IF($B43=$A29,'Mapeamento de Riscos'!AG37,IF($B44=$A29,'Mapeamento de Riscos'!AG38,IF($B45=$A29,'Mapeamento de Riscos'!AG39,IF($B46=$A29,'Mapeamento de Riscos'!AG40,IF($B47=$A29,'Mapeamento de Riscos'!AG41,IF($B48=$A29,'Mapeamento de Riscos'!AG42,IF($B49=$A29,'Mapeamento de Riscos'!AG43,IF($B50=$A29,'Mapeamento de Riscos'!AG44,IF($B51=$A29,'Mapeamento de Riscos'!AG45,IF($B52=$A29,'Mapeamento de Riscos'!AG46,IF($B53=$A29,'Mapeamento de Riscos'!AG47,IF($B54=$A29,'Mapeamento de Riscos'!AG48,IF($B55=$A29,'Mapeamento de Riscos'!AG49,IF($B56=$A29,'Mapeamento de Riscos'!AG50,IF($B57=$A29,'Mapeamento de Riscos'!AG51,IF($B58=$A29,'Mapeamento de Riscos'!AG52,IF($B59=$A29,'Mapeamento de Riscos'!AG53,IF($B60=$A29,'Mapeamento de Riscos'!AG54,IF($B61=$A29,'Mapeamento de Riscos'!AG55,IF($B62=$A29,'Mapeamento de Riscos'!AG56,IF($B63=$A29,'Mapeamento de Riscos'!AG57,IF($B64=$A29,'Mapeamento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Risco Moderado</v>
      </c>
      <c r="L29" s="80" t="str">
        <f>IF($B29=$A29,'Mapeamento de Riscos'!AH23,IF($B30=$A29,'Mapeamento de Riscos'!AH24,IF($B31=$A29,'Mapeamento de Riscos'!AH25,IF($B32=$A29,'Mapeamento de Riscos'!AH26,IF($B33=$A29,'Mapeamento de Riscos'!AH27,IF($B34=$A29,'Mapeamento de Riscos'!AH28,IF($B35=$A29,'Mapeamento de Riscos'!AH29,IF($B36=$A29,'Mapeamento de Riscos'!AH30,IF($B37=$A29,'Mapeamento de Riscos'!AH31,IF($B38=$A29,'Mapeamento de Riscos'!AH32,IF($B39=$A29,'Mapeamento de Riscos'!AH33,IF($B40=$A29,'Mapeamento de Riscos'!AH34,IF($B41=$A29,'Mapeamento de Riscos'!AH35,IF($B42=$A29,'Mapeamento de Riscos'!AH36,IF($B43=$A29,'Mapeamento de Riscos'!AH37,IF($B44=$A29,'Mapeamento de Riscos'!AH38,IF($B45=$A29,'Mapeamento de Riscos'!AH39,IF($B46=$A29,'Mapeamento de Riscos'!AH40,IF($B47=$A29,'Mapeamento de Riscos'!AH41,IF($B48=$A29,'Mapeamento de Riscos'!AH42,IF($B49=$A29,'Mapeamento de Riscos'!AH43,IF($B50=$A29,'Mapeamento de Riscos'!AH44,IF($B51=$A29,'Mapeamento de Riscos'!AH45,IF($B52=$A29,'Mapeamento de Riscos'!AH46,IF($B53=$A29,'Mapeamento de Riscos'!AH47,IF($B54=$A29,'Mapeamento de Riscos'!AH48,IF($B55=$A29,'Mapeamento de Riscos'!AH49,IF($B56=$A29,'Mapeamento de Riscos'!AH50,IF($B57=$A29,'Mapeamento de Riscos'!AH51,IF($B58=$A29,'Mapeamento de Riscos'!AH52,IF($B59=$A29,'Mapeamento de Riscos'!AH53,IF($B60=$A29,'Mapeamento de Riscos'!AH54,IF($B61=$A29,'Mapeamento de Riscos'!AH55,IF($B62=$A29,'Mapeamento de Riscos'!AH56,IF($B63=$A29,'Mapeamento de Riscos'!AH57,IF($B64=$A29,'Mapeamento de Riscos'!#REF!,IF($B65=$A29,'Mapeamento de Riscos'!#REF!,IF($B66=$A29,'Mapeamento de Riscos'!#REF!,IF($B67=$A29,'Mapeamento de Riscos'!#REF!,IF($B68=$A29,'Mapeamento de Riscos'!#REF!,IF($B69=$A29,'Mapeamento de Riscos'!#REF!,IF($B70=$A29,'Mapeamento de Riscos'!#REF!,IF($B71=$A29,'Mapeamento de Riscos'!#REF!,IF($B72=$A29,'Mapeamento de Riscos'!#REF!,IF($B73=$A29,'Mapeamento de Riscos'!#REF!,IF($B74=$A29,'Mapeamento de Riscos'!#REF!,IF($B75=$A29,'Mapeamento de Riscos'!#REF!,IF($B76=$A29,'Mapeamento de Riscos'!#REF!,IF($B77=$A29,'Mapeamento de Riscos'!#REF!,IF($B78=$A29,'Mapeamento de Riscos'!#REF!,""))))))))))))))))))))))))))))))))))))))))))))))))))</f>
        <v>Aceitar</v>
      </c>
      <c r="M29" s="230" t="str">
        <f>IF('Mapeamento de Riscos'!AI23&gt;0,(Q70&amp;" PREVENTIVO:  "&amp;'Mapeamento de Riscos'!AI23&amp;"
 ATENUANTE: "&amp;'Mapeamento de Riscos'!AK23&amp;""""),"")</f>
        <v xml:space="preserve"> PREVENTIVO:  Elaboração de Manual para aprovação de projetos com fluxo de análises a serem realizadas e check list complementar
 ATENUANTE: Aprovação da adequação do projeto para continuidade da execução das obras"</v>
      </c>
      <c r="N29" s="230" t="str">
        <f>IF(C29='Mapeamento de Riscos'!A23,M29,IF(C29='Mapeamento de Riscos'!A24,'Matriz de Risco'!M30,IF(C29='Mapeamento de Riscos'!A25,'Matriz de Risco'!M31,IF(C29='Mapeamento de Riscos'!A26,'Matriz de Risco'!M32,IF(C29='Mapeamento de Riscos'!A27,'Matriz de Risco'!M33,IF(C29='Mapeamento de Riscos'!A28,'Matriz de Risco'!M34,IF(C29='Mapeamento de Riscos'!A29,'Matriz de Risco'!M35,IF(C29='Mapeamento de Riscos'!A30,'Matriz de Risco'!M36,IF(C29='Mapeamento de Riscos'!A31,'Matriz de Risco'!M37,IF(C29='Mapeamento de Riscos'!A32,'Matriz de Risco'!M38,IF(C29='Mapeamento de Riscos'!A33,'Matriz de Risco'!M39,IF(C29='Mapeamento de Riscos'!A34,'Matriz de Risco'!M40,IF(C29='Mapeamento de Riscos'!A35,'Matriz de Risco'!M41,IF(C29='Mapeamento de Riscos'!A36,'Matriz de Risco'!M42,IF(C29='Mapeamento de Riscos'!A37,'Matriz de Risco'!M43,IF(C29='Mapeamento de Riscos'!A38,'Matriz de Risco'!M44,IF(C29='Mapeamento de Riscos'!A39,'Matriz de Risco'!M45,IF(C29='Mapeamento de Riscos'!A40,'Matriz de Risco'!M46,IF(C29='Mapeamento de Riscos'!A41,'Matriz de Risco'!M47,IF(C29='Mapeamento de Riscos'!A42,'Matriz de Risco'!M48,IF(C29='Mapeamento de Riscos'!A43,'Matriz de Risco'!M49,IF(C29='Mapeamento de Riscos'!A44,'Matriz de Risco'!M50,IF(C29='Mapeamento de Riscos'!A45,'Matriz de Risco'!M51,IF(C29='Mapeamento de Riscos'!A46,'Matriz de Risco'!M52,IF(C29='Mapeamento de Riscos'!A47,'Matriz de Risco'!M53,IF(C29='Mapeamento de Riscos'!A48,'Matriz de Risco'!M54,IF(C29='Mapeamento de Riscos'!A49,'Matriz de Risco'!M55,IF(C29='Mapeamento de Riscos'!A50,'Matriz de Risco'!M56,IF(C29='Mapeamento de Riscos'!A51,'Matriz de Risco'!M57,IF(C29='Mapeamento de Riscos'!A52,'Matriz de Risco'!M58,IF(C29='Mapeamento de Riscos'!A53,'Matriz de Risco'!M59,IF(C29='Mapeamento de Riscos'!A54,'Matriz de Risco'!M60,IF(C29='Mapeamento de Riscos'!A55,'Matriz de Risco'!M61,IF(C29='Mapeamento de Riscos'!A56,'Matriz de Risco'!M62,IF(C29='Mapeamento de Riscos'!A57,'Matriz de Risco'!M63,"")))))))))))))))))))))))))))))))))))</f>
        <v/>
      </c>
    </row>
    <row r="30" spans="1:14" ht="79.900000000000006" customHeight="1" x14ac:dyDescent="0.25">
      <c r="A30" s="79">
        <v>17</v>
      </c>
      <c r="B30" t="str">
        <f>IF('Mapeamento de Riscos'!B24="Gestão contratual",(COUNT($B$14:B29))+1,"")</f>
        <v/>
      </c>
      <c r="C30" s="258" t="str">
        <f>IF($B30=$A30,'Mapeamento de Riscos'!A24,IF($B31=$A30,'Mapeamento de Riscos'!A25,IF($B32=$A30,'Mapeamento de Riscos'!A26,IF($B33=$A30,'Mapeamento de Riscos'!A27,IF($B34=$A30,'Mapeamento de Riscos'!A28,IF($B35=$A30,'Mapeamento de Riscos'!A29,IF($B36=$A30,'Mapeamento de Riscos'!A30,IF($B37=$A30,'Mapeamento de Riscos'!A31,IF($B38=$A30,'Mapeamento de Riscos'!A32,IF($B39=$A30,'Mapeamento de Riscos'!A33,IF($B40=$A30,'Mapeamento de Riscos'!A34,IF($B41=$A30,'Mapeamento de Riscos'!A35,IF($B42=$A30,'Mapeamento de Riscos'!A36,IF($B43=$A30,'Mapeamento de Riscos'!A37,IF($B44=$A30,'Mapeamento de Riscos'!A38,IF($B45=$A30,'Mapeamento de Riscos'!A39,IF($B46=$A30,'Mapeamento de Riscos'!A40,IF($B47=$A30,'Mapeamento de Riscos'!A41,IF($B48=$A30,'Mapeamento de Riscos'!A42,IF($B49=$A30,'Mapeamento de Riscos'!A43,IF($B50=$A30,'Mapeamento de Riscos'!A44,IF($B51=$A30,'Mapeamento de Riscos'!A45,IF($B52=$A30,'Mapeamento de Riscos'!A46,IF($B53=$A30,'Mapeamento de Riscos'!A47,IF($B54=$A30,'Mapeamento de Riscos'!A48,IF($B55=$A30,'Mapeamento de Riscos'!A49,IF($B56=$A30,'Mapeamento de Riscos'!A50,IF($B57=$A30,'Mapeamento de Riscos'!A51,IF($B58=$A30,'Mapeamento de Riscos'!A52,IF($B59=$A30,'Mapeamento de Riscos'!A53,IF($B60=$A30,'Mapeamento de Riscos'!A54,IF($B61=$A30,'Mapeamento de Riscos'!A55,IF($B62=$A30,'Mapeamento de Riscos'!A56,IF($B63=$A30,'Mapeamento de Riscos'!A57,IF($B64=$A30,'Mapeamento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RC021</v>
      </c>
      <c r="D30" s="80" t="str">
        <f>IF($B30=$A30,'Mapeamento de Riscos'!B24,IF($B31=$A30,'Mapeamento de Riscos'!B25,IF($B32=$A30,'Mapeamento de Riscos'!B26,IF($B33=$A30,'Mapeamento de Riscos'!B27,IF($B34=$A30,'Mapeamento de Riscos'!B28,IF($B35=$A30,'Mapeamento de Riscos'!B29,IF($B36=$A30,'Mapeamento de Riscos'!B30,IF($B37=$A30,'Mapeamento de Riscos'!B31,IF($B38=$A30,'Mapeamento de Riscos'!B32,IF($B39=$A30,'Mapeamento de Riscos'!B33,IF($B40=$A30,'Mapeamento de Riscos'!B34,IF($B41=$A30,'Mapeamento de Riscos'!B35,IF($B42=$A30,'Mapeamento de Riscos'!B36,IF($B43=$A30,'Mapeamento de Riscos'!B37,IF($B44=$A30,'Mapeamento de Riscos'!B38,IF($B45=$A30,'Mapeamento de Riscos'!B39,IF($B46=$A30,'Mapeamento de Riscos'!B40,IF($B47=$A30,'Mapeamento de Riscos'!B41,IF($B48=$A30,'Mapeamento de Riscos'!B42,IF($B49=$A30,'Mapeamento de Riscos'!B43,IF($B50=$A30,'Mapeamento de Riscos'!B44,IF($B51=$A30,'Mapeamento de Riscos'!B45,IF($B52=$A30,'Mapeamento de Riscos'!B46,IF($B53=$A30,'Mapeamento de Riscos'!B47,IF($B54=$A30,'Mapeamento de Riscos'!B48,IF($B55=$A30,'Mapeamento de Riscos'!B49,IF($B56=$A30,'Mapeamento de Riscos'!B50,IF($B57=$A30,'Mapeamento de Riscos'!B51,IF($B58=$A30,'Mapeamento de Riscos'!B52,IF($B59=$A30,'Mapeamento de Riscos'!B53,IF($B60=$A30,'Mapeamento de Riscos'!B54,IF($B61=$A30,'Mapeamento de Riscos'!B55,IF($B62=$A30,'Mapeamento de Riscos'!B56,IF($B63=$A30,'Mapeamento de Riscos'!B57,IF($B64=$A30,'Mapeamento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Gestão contratual</v>
      </c>
      <c r="E30" s="231" t="str">
        <f>IF($B30=$A30,'Mapeamento de Riscos'!E24,IF($B31=$A30,'Mapeamento de Riscos'!E25,IF($B32=$A30,'Mapeamento de Riscos'!E26,IF($B33=$A30,'Mapeamento de Riscos'!E27,IF($B34=$A30,'Mapeamento de Riscos'!E28,IF($B35=$A30,'Mapeamento de Riscos'!E29,IF($B36=$A30,'Mapeamento de Riscos'!E30,IF($B37=$A30,'Mapeamento de Riscos'!E31,IF($B38=$A30,'Mapeamento de Riscos'!E32,IF($B39=$A30,'Mapeamento de Riscos'!E33,IF($B40=$A30,'Mapeamento de Riscos'!E34,IF($B41=$A30,'Mapeamento de Riscos'!E35,IF($B42=$A30,'Mapeamento de Riscos'!E36,IF($B43=$A30,'Mapeamento de Riscos'!E37,IF($B44=$A30,'Mapeamento de Riscos'!E38,IF($B45=$A30,'Mapeamento de Riscos'!E39,IF($B46=$A30,'Mapeamento de Riscos'!E40,IF($B47=$A30,'Mapeamento de Riscos'!E41,IF($B48=$A30,'Mapeamento de Riscos'!E42,IF($B49=$A30,'Mapeamento de Riscos'!E43,IF($B50=$A30,'Mapeamento de Riscos'!E44,IF($B51=$A30,'Mapeamento de Riscos'!E45,IF($B52=$A30,'Mapeamento de Riscos'!E46,IF($B53=$A30,'Mapeamento de Riscos'!E47,IF($B54=$A30,'Mapeamento de Riscos'!E48,IF($B55=$A30,'Mapeamento de Riscos'!E49,IF($B56=$A30,'Mapeamento de Riscos'!E50,IF($B57=$A30,'Mapeamento de Riscos'!E51,IF($B58=$A30,'Mapeamento de Riscos'!E52,IF($B59=$A30,'Mapeamento de Riscos'!E53,IF($B60=$A30,'Mapeamento de Riscos'!E54,IF($B61=$A30,'Mapeamento de Riscos'!E55,IF($B62=$A30,'Mapeamento de Riscos'!E56,IF($B63=$A30,'Mapeamento de Riscos'!E57,IF($B64=$A30,'Mapeamento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Prejuízos a terceiros e danos à(s) infraestrutura(s) existente(s) (concessionária de energia elétrica, de saneamento, empreendimentos privados, prefeitura, dentre outros), ocasionados por problemas decorrentes da execução do(s) serviço(s) sob a responsabilidade da contratada, inclusive em casos de interposição de ações judiciais ou administrativas.</v>
      </c>
      <c r="F30" s="231" t="str">
        <f>IF($B30=$A30,'Mapeamento de Riscos'!F24,IF($B31=$A30,'Mapeamento de Riscos'!F25,IF($B32=$A30,'Mapeamento de Riscos'!F26,IF($B33=$A30,'Mapeamento de Riscos'!F27,IF($B34=$A30,'Mapeamento de Riscos'!F28,IF($B35=$A30,'Mapeamento de Riscos'!F29,IF($B36=$A30,'Mapeamento de Riscos'!F30,IF($B37=$A30,'Mapeamento de Riscos'!F31,IF($B38=$A30,'Mapeamento de Riscos'!F32,IF($B39=$A30,'Mapeamento de Riscos'!F33,IF($B40=$A30,'Mapeamento de Riscos'!F34,IF($B41=$A30,'Mapeamento de Riscos'!F35,IF($B42=$A30,'Mapeamento de Riscos'!F36,IF($B43=$A30,'Mapeamento de Riscos'!F37,IF($B44=$A30,'Mapeamento de Riscos'!F38,IF($B45=$A30,'Mapeamento de Riscos'!F39,IF($B46=$A30,'Mapeamento de Riscos'!F40,IF($B47=$A30,'Mapeamento de Riscos'!F41,IF($B48=$A30,'Mapeamento de Riscos'!F42,IF($B49=$A30,'Mapeamento de Riscos'!F43,IF($B50=$A30,'Mapeamento de Riscos'!F44,IF($B51=$A30,'Mapeamento de Riscos'!F45,IF($B52=$A30,'Mapeamento de Riscos'!F46,IF($B53=$A30,'Mapeamento de Riscos'!F47,IF($B54=$A30,'Mapeamento de Riscos'!F48,IF($B55=$A30,'Mapeamento de Riscos'!F49,IF($B56=$A30,'Mapeamento de Riscos'!F50,IF($B57=$A30,'Mapeamento de Riscos'!F51,IF($B58=$A30,'Mapeamento de Riscos'!F52,IF($B59=$A30,'Mapeamento de Riscos'!F53,IF($B60=$A30,'Mapeamento de Riscos'!F54,IF($B61=$A30,'Mapeamento de Riscos'!F55,IF($B62=$A30,'Mapeamento de Riscos'!F56,IF($B63=$A30,'Mapeamento de Riscos'!F57,IF($B64=$A30,'Mapeamento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Poderá ocorrer imprevisibilidade na aquisição ou/e entrega de bens e serviços</v>
      </c>
      <c r="G30" s="231" t="str">
        <f>IF($B30=$A30,'Mapeamento de Riscos'!H24,IF($B31=$A30,'Mapeamento de Riscos'!H25,IF($B32=$A30,'Mapeamento de Riscos'!H26,IF($B33=$A30,'Mapeamento de Riscos'!H27,IF($B34=$A30,'Mapeamento de Riscos'!H28,IF($B35=$A30,'Mapeamento de Riscos'!H29,IF($B36=$A30,'Mapeamento de Riscos'!H30,IF($B37=$A30,'Mapeamento de Riscos'!H31,IF($B38=$A30,'Mapeamento de Riscos'!H32,IF($B39=$A30,'Mapeamento de Riscos'!H33,IF($B40=$A30,'Mapeamento de Riscos'!H34,IF($B41=$A30,'Mapeamento de Riscos'!H35,IF($B42=$A30,'Mapeamento de Riscos'!H36,IF($B43=$A30,'Mapeamento de Riscos'!H37,IF($B44=$A30,'Mapeamento de Riscos'!H38,IF($B45=$A30,'Mapeamento de Riscos'!H39,IF($B46=$A30,'Mapeamento de Riscos'!H40,IF($B47=$A30,'Mapeamento de Riscos'!H41,IF($B48=$A30,'Mapeamento de Riscos'!H42,IF($B49=$A30,'Mapeamento de Riscos'!H43,IF($B50=$A30,'Mapeamento de Riscos'!H44,IF($B51=$A30,'Mapeamento de Riscos'!H45,IF($B52=$A30,'Mapeamento de Riscos'!H46,IF($B53=$A30,'Mapeamento de Riscos'!H47,IF($B54=$A30,'Mapeamento de Riscos'!H48,IF($B55=$A30,'Mapeamento de Riscos'!H49,IF($B56=$A30,'Mapeamento de Riscos'!H50,IF($B57=$A30,'Mapeamento de Riscos'!H51,IF($B58=$A30,'Mapeamento de Riscos'!H52,IF($B59=$A30,'Mapeamento de Riscos'!H53,IF($B60=$A30,'Mapeamento de Riscos'!H54,IF($B61=$A30,'Mapeamento de Riscos'!H55,IF($B62=$A30,'Mapeamento de Riscos'!H56,IF($B63=$A30,'Mapeamento de Riscos'!H57,IF($B64=$A30,'Mapeamento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1. Atraso na execução da obra;
2. Aditivo ao contrato.</v>
      </c>
      <c r="H30" s="80" t="str">
        <f>IF($B30=$A30,'Mapeamento de Riscos'!I24,IF($B31=$A30,'Mapeamento de Riscos'!I25,IF($B32=$A30,'Mapeamento de Riscos'!I26,IF($B33=$A30,'Mapeamento de Riscos'!I27,IF($B34=$A30,'Mapeamento de Riscos'!I28,IF($B35=$A30,'Mapeamento de Riscos'!I29,IF($B36=$A30,'Mapeamento de Riscos'!I30,IF($B37=$A30,'Mapeamento de Riscos'!I31,IF($B38=$A30,'Mapeamento de Riscos'!I32,IF($B39=$A30,'Mapeamento de Riscos'!I33,IF($B40=$A30,'Mapeamento de Riscos'!I34,IF($B41=$A30,'Mapeamento de Riscos'!I35,IF($B42=$A30,'Mapeamento de Riscos'!I36,IF($B43=$A30,'Mapeamento de Riscos'!I37,IF($B44=$A30,'Mapeamento de Riscos'!I38,IF($B45=$A30,'Mapeamento de Riscos'!I39,IF($B46=$A30,'Mapeamento de Riscos'!I40,IF($B47=$A30,'Mapeamento de Riscos'!I41,IF($B48=$A30,'Mapeamento de Riscos'!I42,IF($B49=$A30,'Mapeamento de Riscos'!I43,IF($B50=$A30,'Mapeamento de Riscos'!I44,IF($B51=$A30,'Mapeamento de Riscos'!I45,IF($B52=$A30,'Mapeamento de Riscos'!I46,IF($B53=$A30,'Mapeamento de Riscos'!I47,IF($B54=$A30,'Mapeamento de Riscos'!I48,IF($B55=$A30,'Mapeamento de Riscos'!I49,IF($B56=$A30,'Mapeamento de Riscos'!I50,IF($B57=$A30,'Mapeamento de Riscos'!I51,IF($B58=$A30,'Mapeamento de Riscos'!I52,IF($B59=$A30,'Mapeamento de Riscos'!I53,IF($B60=$A30,'Mapeamento de Riscos'!I54,IF($B61=$A30,'Mapeamento de Riscos'!I55,IF($B62=$A30,'Mapeamento de Riscos'!I56,IF($B63=$A30,'Mapeamento de Riscos'!I57,IF($B64=$A30,'Mapeamento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Contratada</v>
      </c>
      <c r="I30" s="80" t="str">
        <f>IF($B30=$A30,'Mapeamento de Riscos'!J24,IF($B31=$A30,'Mapeamento de Riscos'!J25,IF($B32=$A30,'Mapeamento de Riscos'!J26,IF($B33=$A30,'Mapeamento de Riscos'!J27,IF($B34=$A30,'Mapeamento de Riscos'!J28,IF($B35=$A30,'Mapeamento de Riscos'!J29,IF($B36=$A30,'Mapeamento de Riscos'!J30,IF($B37=$A30,'Mapeamento de Riscos'!J31,IF($B38=$A30,'Mapeamento de Riscos'!J32,IF($B39=$A30,'Mapeamento de Riscos'!J33,IF($B40=$A30,'Mapeamento de Riscos'!J34,IF($B41=$A30,'Mapeamento de Riscos'!J35,IF($B42=$A30,'Mapeamento de Riscos'!J36,IF($B43=$A30,'Mapeamento de Riscos'!J37,IF($B44=$A30,'Mapeamento de Riscos'!J38,IF($B45=$A30,'Mapeamento de Riscos'!J39,IF($B46=$A30,'Mapeamento de Riscos'!J40,IF($B47=$A30,'Mapeamento de Riscos'!J41,IF($B48=$A30,'Mapeamento de Riscos'!J42,IF($B49=$A30,'Mapeamento de Riscos'!J43,IF($B50=$A30,'Mapeamento de Riscos'!J44,IF($B51=$A30,'Mapeamento de Riscos'!J45,IF($B52=$A30,'Mapeamento de Riscos'!J46,IF($B53=$A30,'Mapeamento de Riscos'!J47,IF($B54=$A30,'Mapeamento de Riscos'!J48,IF($B55=$A30,'Mapeamento de Riscos'!J49,IF($B56=$A30,'Mapeamento de Riscos'!J50,IF($B57=$A30,'Mapeamento de Riscos'!J51,IF($B58=$A30,'Mapeamento de Riscos'!J52,IF($B59=$A30,'Mapeamento de Riscos'!J53,IF($B60=$A30,'Mapeamento de Riscos'!J54,IF($B61=$A30,'Mapeamento de Riscos'!J55,IF($B62=$A30,'Mapeamento de Riscos'!J56,IF($B63=$A30,'Mapeamento de Riscos'!J57,IF($B64=$A30,'Mapeamento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3- Média</v>
      </c>
      <c r="J30" s="80" t="str">
        <f>IF($B30=$A30,'Mapeamento de Riscos'!V24,IF($B31=$A30,'Mapeamento de Riscos'!V25,IF($B32=$A30,'Mapeamento de Riscos'!V26,IF($B33=$A30,'Mapeamento de Riscos'!V27,IF($B34=$A30,'Mapeamento de Riscos'!V28,IF($B35=$A30,'Mapeamento de Riscos'!V29,IF($B36=$A30,'Mapeamento de Riscos'!V30,IF($B37=$A30,'Mapeamento de Riscos'!V31,IF($B38=$A30,'Mapeamento de Riscos'!V32,IF($B39=$A30,'Mapeamento de Riscos'!V33,IF($B40=$A30,'Mapeamento de Riscos'!V34,IF($B41=$A30,'Mapeamento de Riscos'!V35,IF($B42=$A30,'Mapeamento de Riscos'!V36,IF($B43=$A30,'Mapeamento de Riscos'!V37,IF($B44=$A30,'Mapeamento de Riscos'!V38,IF($B45=$A30,'Mapeamento de Riscos'!V39,IF($B46=$A30,'Mapeamento de Riscos'!V40,IF($B47=$A30,'Mapeamento de Riscos'!V41,IF($B48=$A30,'Mapeamento de Riscos'!V42,IF($B49=$A30,'Mapeamento de Riscos'!V43,IF($B50=$A30,'Mapeamento de Riscos'!V44,IF($B51=$A30,'Mapeamento de Riscos'!V45,IF($B52=$A30,'Mapeamento de Riscos'!V46,IF($B53=$A30,'Mapeamento de Riscos'!V47,IF($B54=$A30,'Mapeamento de Riscos'!V48,IF($B55=$A30,'Mapeamento de Riscos'!V49,IF($B56=$A30,'Mapeamento de Riscos'!V50,IF($B57=$A30,'Mapeamento de Riscos'!V51,IF($B58=$A30,'Mapeamento de Riscos'!V52,IF($B59=$A30,'Mapeamento de Riscos'!V53,IF($B60=$A30,'Mapeamento de Riscos'!V54,IF($B61=$A30,'Mapeamento de Riscos'!V55,IF($B62=$A30,'Mapeamento de Riscos'!V56,IF($B63=$A30,'Mapeamento de Riscos'!V57,IF($B64=$A30,'Mapeamento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2- Pequeno</v>
      </c>
      <c r="K30" s="80" t="str">
        <f>IF($B30=$A30,'Mapeamento de Riscos'!AG24,IF($B31=$A30,'Mapeamento de Riscos'!AG25,IF($B32=$A30,'Mapeamento de Riscos'!AG26,IF($B33=$A30,'Mapeamento de Riscos'!AG27,IF($B34=$A30,'Mapeamento de Riscos'!AG28,IF($B35=$A30,'Mapeamento de Riscos'!AG29,IF($B36=$A30,'Mapeamento de Riscos'!AG30,IF($B37=$A30,'Mapeamento de Riscos'!AG31,IF($B38=$A30,'Mapeamento de Riscos'!AG32,IF($B39=$A30,'Mapeamento de Riscos'!AG33,IF($B40=$A30,'Mapeamento de Riscos'!AG34,IF($B41=$A30,'Mapeamento de Riscos'!AG35,IF($B42=$A30,'Mapeamento de Riscos'!AG36,IF($B43=$A30,'Mapeamento de Riscos'!AG37,IF($B44=$A30,'Mapeamento de Riscos'!AG38,IF($B45=$A30,'Mapeamento de Riscos'!AG39,IF($B46=$A30,'Mapeamento de Riscos'!AG40,IF($B47=$A30,'Mapeamento de Riscos'!AG41,IF($B48=$A30,'Mapeamento de Riscos'!AG42,IF($B49=$A30,'Mapeamento de Riscos'!AG43,IF($B50=$A30,'Mapeamento de Riscos'!AG44,IF($B51=$A30,'Mapeamento de Riscos'!AG45,IF($B52=$A30,'Mapeamento de Riscos'!AG46,IF($B53=$A30,'Mapeamento de Riscos'!AG47,IF($B54=$A30,'Mapeamento de Riscos'!AG48,IF($B55=$A30,'Mapeamento de Riscos'!AG49,IF($B56=$A30,'Mapeamento de Riscos'!AG50,IF($B57=$A30,'Mapeamento de Riscos'!AG51,IF($B58=$A30,'Mapeamento de Riscos'!AG52,IF($B59=$A30,'Mapeamento de Riscos'!AG53,IF($B60=$A30,'Mapeamento de Riscos'!AG54,IF($B61=$A30,'Mapeamento de Riscos'!AG55,IF($B62=$A30,'Mapeamento de Riscos'!AG56,IF($B63=$A30,'Mapeamento de Riscos'!AG57,IF($B64=$A30,'Mapeamento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Risco Moderado</v>
      </c>
      <c r="L30" s="80" t="str">
        <f>IF($B30=$A30,'Mapeamento de Riscos'!AH24,IF($B31=$A30,'Mapeamento de Riscos'!AH25,IF($B32=$A30,'Mapeamento de Riscos'!AH26,IF($B33=$A30,'Mapeamento de Riscos'!AH27,IF($B34=$A30,'Mapeamento de Riscos'!AH28,IF($B35=$A30,'Mapeamento de Riscos'!AH29,IF($B36=$A30,'Mapeamento de Riscos'!AH30,IF($B37=$A30,'Mapeamento de Riscos'!AH31,IF($B38=$A30,'Mapeamento de Riscos'!AH32,IF($B39=$A30,'Mapeamento de Riscos'!AH33,IF($B40=$A30,'Mapeamento de Riscos'!AH34,IF($B41=$A30,'Mapeamento de Riscos'!AH35,IF($B42=$A30,'Mapeamento de Riscos'!AH36,IF($B43=$A30,'Mapeamento de Riscos'!AH37,IF($B44=$A30,'Mapeamento de Riscos'!AH38,IF($B45=$A30,'Mapeamento de Riscos'!AH39,IF($B46=$A30,'Mapeamento de Riscos'!AH40,IF($B47=$A30,'Mapeamento de Riscos'!AH41,IF($B48=$A30,'Mapeamento de Riscos'!AH42,IF($B49=$A30,'Mapeamento de Riscos'!AH43,IF($B50=$A30,'Mapeamento de Riscos'!AH44,IF($B51=$A30,'Mapeamento de Riscos'!AH45,IF($B52=$A30,'Mapeamento de Riscos'!AH46,IF($B53=$A30,'Mapeamento de Riscos'!AH47,IF($B54=$A30,'Mapeamento de Riscos'!AH48,IF($B55=$A30,'Mapeamento de Riscos'!AH49,IF($B56=$A30,'Mapeamento de Riscos'!AH50,IF($B57=$A30,'Mapeamento de Riscos'!AH51,IF($B58=$A30,'Mapeamento de Riscos'!AH52,IF($B59=$A30,'Mapeamento de Riscos'!AH53,IF($B60=$A30,'Mapeamento de Riscos'!AH54,IF($B61=$A30,'Mapeamento de Riscos'!AH55,IF($B62=$A30,'Mapeamento de Riscos'!AH56,IF($B63=$A30,'Mapeamento de Riscos'!AH57,IF($B64=$A30,'Mapeamento de Riscos'!#REF!,IF($B65=$A30,'Mapeamento de Riscos'!#REF!,IF($B66=$A30,'Mapeamento de Riscos'!#REF!,IF($B67=$A30,'Mapeamento de Riscos'!#REF!,IF($B68=$A30,'Mapeamento de Riscos'!#REF!,IF($B69=$A30,'Mapeamento de Riscos'!#REF!,IF($B70=$A30,'Mapeamento de Riscos'!#REF!,IF($B71=$A30,'Mapeamento de Riscos'!#REF!,IF($B72=$A30,'Mapeamento de Riscos'!#REF!,IF($B73=$A30,'Mapeamento de Riscos'!#REF!,IF($B74=$A30,'Mapeamento de Riscos'!#REF!,IF($B75=$A30,'Mapeamento de Riscos'!#REF!,IF($B76=$A30,'Mapeamento de Riscos'!#REF!,IF($B77=$A30,'Mapeamento de Riscos'!#REF!,IF($B78=$A30,'Mapeamento de Riscos'!#REF!,IF($B79=$A30,'Mapeamento de Riscos'!#REF!,""))))))))))))))))))))))))))))))))))))))))))))))))))</f>
        <v>Mitigar</v>
      </c>
      <c r="M30" s="230" t="str">
        <f>IF('Mapeamento de Riscos'!AI24&gt;0,(Q71&amp;" PREVENTIVO:  "&amp;'Mapeamento de Riscos'!AI24&amp;"
 ATENUANTE: "&amp;'Mapeamento de Riscos'!AK24&amp;""""),"")</f>
        <v xml:space="preserve"> PREVENTIVO:  Planejamento financeiro; previsão de fluxo de caixa.
 ATENUANTE: Pagamento de juros; renegociação dos prazos de execução."</v>
      </c>
      <c r="N30" s="230" t="str">
        <f>IF(C30='Mapeamento de Riscos'!A24,M30,IF(C30='Mapeamento de Riscos'!A25,'Matriz de Risco'!M31,IF(C30='Mapeamento de Riscos'!A26,'Matriz de Risco'!M32,IF(C30='Mapeamento de Riscos'!A27,'Matriz de Risco'!M33,IF(C30='Mapeamento de Riscos'!A28,'Matriz de Risco'!M34,IF(C30='Mapeamento de Riscos'!A29,'Matriz de Risco'!M35,IF(C30='Mapeamento de Riscos'!A30,'Matriz de Risco'!M36,IF(C30='Mapeamento de Riscos'!A31,'Matriz de Risco'!M37,IF(C30='Mapeamento de Riscos'!A32,'Matriz de Risco'!M38,IF(C30='Mapeamento de Riscos'!A33,'Matriz de Risco'!M39,IF(C30='Mapeamento de Riscos'!A34,'Matriz de Risco'!M40,IF(C30='Mapeamento de Riscos'!A35,'Matriz de Risco'!M41,IF(C30='Mapeamento de Riscos'!A36,'Matriz de Risco'!M42,IF(C30='Mapeamento de Riscos'!A37,'Matriz de Risco'!M43,IF(C30='Mapeamento de Riscos'!A38,'Matriz de Risco'!M44,IF(C30='Mapeamento de Riscos'!A39,'Matriz de Risco'!M45,IF(C30='Mapeamento de Riscos'!A40,'Matriz de Risco'!M46,IF(C30='Mapeamento de Riscos'!A41,'Matriz de Risco'!M47,IF(C30='Mapeamento de Riscos'!A42,'Matriz de Risco'!M48,IF(C30='Mapeamento de Riscos'!A43,'Matriz de Risco'!M49,IF(C30='Mapeamento de Riscos'!A44,'Matriz de Risco'!M50,IF(C30='Mapeamento de Riscos'!A45,'Matriz de Risco'!M51,IF(C30='Mapeamento de Riscos'!A46,'Matriz de Risco'!M52,IF(C30='Mapeamento de Riscos'!A47,'Matriz de Risco'!M53,IF(C30='Mapeamento de Riscos'!A48,'Matriz de Risco'!M54,IF(C30='Mapeamento de Riscos'!A49,'Matriz de Risco'!M55,IF(C30='Mapeamento de Riscos'!A50,'Matriz de Risco'!M56,IF(C30='Mapeamento de Riscos'!A51,'Matriz de Risco'!M57,IF(C30='Mapeamento de Riscos'!A52,'Matriz de Risco'!M58,IF(C30='Mapeamento de Riscos'!A53,'Matriz de Risco'!M59,IF(C30='Mapeamento de Riscos'!A54,'Matriz de Risco'!M60,IF(C30='Mapeamento de Riscos'!A55,'Matriz de Risco'!M61,IF(C30='Mapeamento de Riscos'!A56,'Matriz de Risco'!M62,IF(C30='Mapeamento de Riscos'!A57,'Matriz de Risco'!M63,""))))))))))))))))))))))))))))))))))</f>
        <v xml:space="preserve"> PREVENTIVO:  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
 ATENUANTE: 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v>
      </c>
    </row>
    <row r="31" spans="1:14" ht="79.900000000000006" customHeight="1" x14ac:dyDescent="0.25">
      <c r="A31" s="79">
        <v>18</v>
      </c>
      <c r="B31">
        <f>IF('Mapeamento de Riscos'!B25="Gestão contratual",(COUNT($B$14:B30))+1,"")</f>
        <v>14</v>
      </c>
      <c r="C31" s="258" t="str">
        <f>IF($B31=$A31,'Mapeamento de Riscos'!A25,IF($B32=$A31,'Mapeamento de Riscos'!A26,IF($B33=$A31,'Mapeamento de Riscos'!A27,IF($B34=$A31,'Mapeamento de Riscos'!A28,IF($B35=$A31,'Mapeamento de Riscos'!A29,IF($B36=$A31,'Mapeamento de Riscos'!A30,IF($B37=$A31,'Mapeamento de Riscos'!A31,IF($B38=$A31,'Mapeamento de Riscos'!A32,IF($B39=$A31,'Mapeamento de Riscos'!A33,IF($B40=$A31,'Mapeamento de Riscos'!A34,IF($B41=$A31,'Mapeamento de Riscos'!A35,IF($B42=$A31,'Mapeamento de Riscos'!A36,IF($B43=$A31,'Mapeamento de Riscos'!A37,IF($B44=$A31,'Mapeamento de Riscos'!A38,IF($B45=$A31,'Mapeamento de Riscos'!A39,IF($B46=$A31,'Mapeamento de Riscos'!A40,IF($B47=$A31,'Mapeamento de Riscos'!A41,IF($B48=$A31,'Mapeamento de Riscos'!A42,IF($B49=$A31,'Mapeamento de Riscos'!A43,IF($B50=$A31,'Mapeamento de Riscos'!A44,IF($B51=$A31,'Mapeamento de Riscos'!A45,IF($B52=$A31,'Mapeamento de Riscos'!A46,IF($B53=$A31,'Mapeamento de Riscos'!A47,IF($B54=$A31,'Mapeamento de Riscos'!A48,IF($B55=$A31,'Mapeamento de Riscos'!A49,IF($B56=$A31,'Mapeamento de Riscos'!A50,IF($B57=$A31,'Mapeamento de Riscos'!A51,IF($B58=$A31,'Mapeamento de Riscos'!A52,IF($B59=$A31,'Mapeamento de Riscos'!A53,IF($B60=$A31,'Mapeamento de Riscos'!A54,IF($B61=$A31,'Mapeamento de Riscos'!A55,IF($B62=$A31,'Mapeamento de Riscos'!A56,IF($B63=$A31,'Mapeamento de Riscos'!A57,IF($B64=$A31,'Mapeamento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RC022</v>
      </c>
      <c r="D31" s="80" t="str">
        <f>IF($B31=$A31,'Mapeamento de Riscos'!B25,IF($B32=$A31,'Mapeamento de Riscos'!B26,IF($B33=$A31,'Mapeamento de Riscos'!B27,IF($B34=$A31,'Mapeamento de Riscos'!B28,IF($B35=$A31,'Mapeamento de Riscos'!B29,IF($B36=$A31,'Mapeamento de Riscos'!B30,IF($B37=$A31,'Mapeamento de Riscos'!B31,IF($B38=$A31,'Mapeamento de Riscos'!B32,IF($B39=$A31,'Mapeamento de Riscos'!B33,IF($B40=$A31,'Mapeamento de Riscos'!B34,IF($B41=$A31,'Mapeamento de Riscos'!B35,IF($B42=$A31,'Mapeamento de Riscos'!B36,IF($B43=$A31,'Mapeamento de Riscos'!B37,IF($B44=$A31,'Mapeamento de Riscos'!B38,IF($B45=$A31,'Mapeamento de Riscos'!B39,IF($B46=$A31,'Mapeamento de Riscos'!B40,IF($B47=$A31,'Mapeamento de Riscos'!B41,IF($B48=$A31,'Mapeamento de Riscos'!B42,IF($B49=$A31,'Mapeamento de Riscos'!B43,IF($B50=$A31,'Mapeamento de Riscos'!B44,IF($B51=$A31,'Mapeamento de Riscos'!B45,IF($B52=$A31,'Mapeamento de Riscos'!B46,IF($B53=$A31,'Mapeamento de Riscos'!B47,IF($B54=$A31,'Mapeamento de Riscos'!B48,IF($B55=$A31,'Mapeamento de Riscos'!B49,IF($B56=$A31,'Mapeamento de Riscos'!B50,IF($B57=$A31,'Mapeamento de Riscos'!B51,IF($B58=$A31,'Mapeamento de Riscos'!B52,IF($B59=$A31,'Mapeamento de Riscos'!B53,IF($B60=$A31,'Mapeamento de Riscos'!B54,IF($B61=$A31,'Mapeamento de Riscos'!B55,IF($B62=$A31,'Mapeamento de Riscos'!B56,IF($B63=$A31,'Mapeamento de Riscos'!B57,IF($B64=$A31,'Mapeamento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Gestão contratual</v>
      </c>
      <c r="E31" s="231" t="str">
        <f>IF($B31=$A31,'Mapeamento de Riscos'!E25,IF($B32=$A31,'Mapeamento de Riscos'!E26,IF($B33=$A31,'Mapeamento de Riscos'!E27,IF($B34=$A31,'Mapeamento de Riscos'!E28,IF($B35=$A31,'Mapeamento de Riscos'!E29,IF($B36=$A31,'Mapeamento de Riscos'!E30,IF($B37=$A31,'Mapeamento de Riscos'!E31,IF($B38=$A31,'Mapeamento de Riscos'!E32,IF($B39=$A31,'Mapeamento de Riscos'!E33,IF($B40=$A31,'Mapeamento de Riscos'!E34,IF($B41=$A31,'Mapeamento de Riscos'!E35,IF($B42=$A31,'Mapeamento de Riscos'!E36,IF($B43=$A31,'Mapeamento de Riscos'!E37,IF($B44=$A31,'Mapeamento de Riscos'!E38,IF($B45=$A31,'Mapeamento de Riscos'!E39,IF($B46=$A31,'Mapeamento de Riscos'!E40,IF($B47=$A31,'Mapeamento de Riscos'!E41,IF($B48=$A31,'Mapeamento de Riscos'!E42,IF($B49=$A31,'Mapeamento de Riscos'!E43,IF($B50=$A31,'Mapeamento de Riscos'!E44,IF($B51=$A31,'Mapeamento de Riscos'!E45,IF($B52=$A31,'Mapeamento de Riscos'!E46,IF($B53=$A31,'Mapeamento de Riscos'!E47,IF($B54=$A31,'Mapeamento de Riscos'!E48,IF($B55=$A31,'Mapeamento de Riscos'!E49,IF($B56=$A31,'Mapeamento de Riscos'!E50,IF($B57=$A31,'Mapeamento de Riscos'!E51,IF($B58=$A31,'Mapeamento de Riscos'!E52,IF($B59=$A31,'Mapeamento de Riscos'!E53,IF($B60=$A31,'Mapeamento de Riscos'!E54,IF($B61=$A31,'Mapeamento de Riscos'!E55,IF($B62=$A31,'Mapeamento de Riscos'!E56,IF($B63=$A31,'Mapeamento de Riscos'!E57,IF($B64=$A31,'Mapeamento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Especificações técnicas insuficientes dos materiais ou equipamentos a serem utilizados durante a execução da obra.</v>
      </c>
      <c r="F31" s="231" t="str">
        <f>IF($B31=$A31,'Mapeamento de Riscos'!F25,IF($B32=$A31,'Mapeamento de Riscos'!F26,IF($B33=$A31,'Mapeamento de Riscos'!F27,IF($B34=$A31,'Mapeamento de Riscos'!F28,IF($B35=$A31,'Mapeamento de Riscos'!F29,IF($B36=$A31,'Mapeamento de Riscos'!F30,IF($B37=$A31,'Mapeamento de Riscos'!F31,IF($B38=$A31,'Mapeamento de Riscos'!F32,IF($B39=$A31,'Mapeamento de Riscos'!F33,IF($B40=$A31,'Mapeamento de Riscos'!F34,IF($B41=$A31,'Mapeamento de Riscos'!F35,IF($B42=$A31,'Mapeamento de Riscos'!F36,IF($B43=$A31,'Mapeamento de Riscos'!F37,IF($B44=$A31,'Mapeamento de Riscos'!F38,IF($B45=$A31,'Mapeamento de Riscos'!F39,IF($B46=$A31,'Mapeamento de Riscos'!F40,IF($B47=$A31,'Mapeamento de Riscos'!F41,IF($B48=$A31,'Mapeamento de Riscos'!F42,IF($B49=$A31,'Mapeamento de Riscos'!F43,IF($B50=$A31,'Mapeamento de Riscos'!F44,IF($B51=$A31,'Mapeamento de Riscos'!F45,IF($B52=$A31,'Mapeamento de Riscos'!F46,IF($B53=$A31,'Mapeamento de Riscos'!F47,IF($B54=$A31,'Mapeamento de Riscos'!F48,IF($B55=$A31,'Mapeamento de Riscos'!F49,IF($B56=$A31,'Mapeamento de Riscos'!F50,IF($B57=$A31,'Mapeamento de Riscos'!F51,IF($B58=$A31,'Mapeamento de Riscos'!F52,IF($B59=$A31,'Mapeamento de Riscos'!F53,IF($B60=$A31,'Mapeamento de Riscos'!F54,IF($B61=$A31,'Mapeamento de Riscos'!F55,IF($B62=$A31,'Mapeamento de Riscos'!F56,IF($B63=$A31,'Mapeamento de Riscos'!F57,IF($B64=$A31,'Mapeamento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Poderá ocorrer atraso na execução do serviço</v>
      </c>
      <c r="G31" s="231" t="str">
        <f>IF($B31=$A31,'Mapeamento de Riscos'!H25,IF($B32=$A31,'Mapeamento de Riscos'!H26,IF($B33=$A31,'Mapeamento de Riscos'!H27,IF($B34=$A31,'Mapeamento de Riscos'!H28,IF($B35=$A31,'Mapeamento de Riscos'!H29,IF($B36=$A31,'Mapeamento de Riscos'!H30,IF($B37=$A31,'Mapeamento de Riscos'!H31,IF($B38=$A31,'Mapeamento de Riscos'!H32,IF($B39=$A31,'Mapeamento de Riscos'!H33,IF($B40=$A31,'Mapeamento de Riscos'!H34,IF($B41=$A31,'Mapeamento de Riscos'!H35,IF($B42=$A31,'Mapeamento de Riscos'!H36,IF($B43=$A31,'Mapeamento de Riscos'!H37,IF($B44=$A31,'Mapeamento de Riscos'!H38,IF($B45=$A31,'Mapeamento de Riscos'!H39,IF($B46=$A31,'Mapeamento de Riscos'!H40,IF($B47=$A31,'Mapeamento de Riscos'!H41,IF($B48=$A31,'Mapeamento de Riscos'!H42,IF($B49=$A31,'Mapeamento de Riscos'!H43,IF($B50=$A31,'Mapeamento de Riscos'!H44,IF($B51=$A31,'Mapeamento de Riscos'!H45,IF($B52=$A31,'Mapeamento de Riscos'!H46,IF($B53=$A31,'Mapeamento de Riscos'!H47,IF($B54=$A31,'Mapeamento de Riscos'!H48,IF($B55=$A31,'Mapeamento de Riscos'!H49,IF($B56=$A31,'Mapeamento de Riscos'!H50,IF($B57=$A31,'Mapeamento de Riscos'!H51,IF($B58=$A31,'Mapeamento de Riscos'!H52,IF($B59=$A31,'Mapeamento de Riscos'!H53,IF($B60=$A31,'Mapeamento de Riscos'!H54,IF($B61=$A31,'Mapeamento de Riscos'!H55,IF($B62=$A31,'Mapeamento de Riscos'!H56,IF($B63=$A31,'Mapeamento de Riscos'!H57,IF($B64=$A31,'Mapeamento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1. Necessidade de substituição ou aquisição de novos materiais e equipamentos.</v>
      </c>
      <c r="H31" s="80" t="str">
        <f>IF($B31=$A31,'Mapeamento de Riscos'!I25,IF($B32=$A31,'Mapeamento de Riscos'!I26,IF($B33=$A31,'Mapeamento de Riscos'!I27,IF($B34=$A31,'Mapeamento de Riscos'!I28,IF($B35=$A31,'Mapeamento de Riscos'!I29,IF($B36=$A31,'Mapeamento de Riscos'!I30,IF($B37=$A31,'Mapeamento de Riscos'!I31,IF($B38=$A31,'Mapeamento de Riscos'!I32,IF($B39=$A31,'Mapeamento de Riscos'!I33,IF($B40=$A31,'Mapeamento de Riscos'!I34,IF($B41=$A31,'Mapeamento de Riscos'!I35,IF($B42=$A31,'Mapeamento de Riscos'!I36,IF($B43=$A31,'Mapeamento de Riscos'!I37,IF($B44=$A31,'Mapeamento de Riscos'!I38,IF($B45=$A31,'Mapeamento de Riscos'!I39,IF($B46=$A31,'Mapeamento de Riscos'!I40,IF($B47=$A31,'Mapeamento de Riscos'!I41,IF($B48=$A31,'Mapeamento de Riscos'!I42,IF($B49=$A31,'Mapeamento de Riscos'!I43,IF($B50=$A31,'Mapeamento de Riscos'!I44,IF($B51=$A31,'Mapeamento de Riscos'!I45,IF($B52=$A31,'Mapeamento de Riscos'!I46,IF($B53=$A31,'Mapeamento de Riscos'!I47,IF($B54=$A31,'Mapeamento de Riscos'!I48,IF($B55=$A31,'Mapeamento de Riscos'!I49,IF($B56=$A31,'Mapeamento de Riscos'!I50,IF($B57=$A31,'Mapeamento de Riscos'!I51,IF($B58=$A31,'Mapeamento de Riscos'!I52,IF($B59=$A31,'Mapeamento de Riscos'!I53,IF($B60=$A31,'Mapeamento de Riscos'!I54,IF($B61=$A31,'Mapeamento de Riscos'!I55,IF($B62=$A31,'Mapeamento de Riscos'!I56,IF($B63=$A31,'Mapeamento de Riscos'!I57,IF($B64=$A31,'Mapeamento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Contratada</v>
      </c>
      <c r="I31" s="80" t="str">
        <f>IF($B31=$A31,'Mapeamento de Riscos'!J25,IF($B32=$A31,'Mapeamento de Riscos'!J26,IF($B33=$A31,'Mapeamento de Riscos'!J27,IF($B34=$A31,'Mapeamento de Riscos'!J28,IF($B35=$A31,'Mapeamento de Riscos'!J29,IF($B36=$A31,'Mapeamento de Riscos'!J30,IF($B37=$A31,'Mapeamento de Riscos'!J31,IF($B38=$A31,'Mapeamento de Riscos'!J32,IF($B39=$A31,'Mapeamento de Riscos'!J33,IF($B40=$A31,'Mapeamento de Riscos'!J34,IF($B41=$A31,'Mapeamento de Riscos'!J35,IF($B42=$A31,'Mapeamento de Riscos'!J36,IF($B43=$A31,'Mapeamento de Riscos'!J37,IF($B44=$A31,'Mapeamento de Riscos'!J38,IF($B45=$A31,'Mapeamento de Riscos'!J39,IF($B46=$A31,'Mapeamento de Riscos'!J40,IF($B47=$A31,'Mapeamento de Riscos'!J41,IF($B48=$A31,'Mapeamento de Riscos'!J42,IF($B49=$A31,'Mapeamento de Riscos'!J43,IF($B50=$A31,'Mapeamento de Riscos'!J44,IF($B51=$A31,'Mapeamento de Riscos'!J45,IF($B52=$A31,'Mapeamento de Riscos'!J46,IF($B53=$A31,'Mapeamento de Riscos'!J47,IF($B54=$A31,'Mapeamento de Riscos'!J48,IF($B55=$A31,'Mapeamento de Riscos'!J49,IF($B56=$A31,'Mapeamento de Riscos'!J50,IF($B57=$A31,'Mapeamento de Riscos'!J51,IF($B58=$A31,'Mapeamento de Riscos'!J52,IF($B59=$A31,'Mapeamento de Riscos'!J53,IF($B60=$A31,'Mapeamento de Riscos'!J54,IF($B61=$A31,'Mapeamento de Riscos'!J55,IF($B62=$A31,'Mapeamento de Riscos'!J56,IF($B63=$A31,'Mapeamento de Riscos'!J57,IF($B64=$A31,'Mapeamento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3- Média</v>
      </c>
      <c r="J31" s="80" t="str">
        <f>IF($B31=$A31,'Mapeamento de Riscos'!V25,IF($B32=$A31,'Mapeamento de Riscos'!V26,IF($B33=$A31,'Mapeamento de Riscos'!V27,IF($B34=$A31,'Mapeamento de Riscos'!V28,IF($B35=$A31,'Mapeamento de Riscos'!V29,IF($B36=$A31,'Mapeamento de Riscos'!V30,IF($B37=$A31,'Mapeamento de Riscos'!V31,IF($B38=$A31,'Mapeamento de Riscos'!V32,IF($B39=$A31,'Mapeamento de Riscos'!V33,IF($B40=$A31,'Mapeamento de Riscos'!V34,IF($B41=$A31,'Mapeamento de Riscos'!V35,IF($B42=$A31,'Mapeamento de Riscos'!V36,IF($B43=$A31,'Mapeamento de Riscos'!V37,IF($B44=$A31,'Mapeamento de Riscos'!V38,IF($B45=$A31,'Mapeamento de Riscos'!V39,IF($B46=$A31,'Mapeamento de Riscos'!V40,IF($B47=$A31,'Mapeamento de Riscos'!V41,IF($B48=$A31,'Mapeamento de Riscos'!V42,IF($B49=$A31,'Mapeamento de Riscos'!V43,IF($B50=$A31,'Mapeamento de Riscos'!V44,IF($B51=$A31,'Mapeamento de Riscos'!V45,IF($B52=$A31,'Mapeamento de Riscos'!V46,IF($B53=$A31,'Mapeamento de Riscos'!V47,IF($B54=$A31,'Mapeamento de Riscos'!V48,IF($B55=$A31,'Mapeamento de Riscos'!V49,IF($B56=$A31,'Mapeamento de Riscos'!V50,IF($B57=$A31,'Mapeamento de Riscos'!V51,IF($B58=$A31,'Mapeamento de Riscos'!V52,IF($B59=$A31,'Mapeamento de Riscos'!V53,IF($B60=$A31,'Mapeamento de Riscos'!V54,IF($B61=$A31,'Mapeamento de Riscos'!V55,IF($B62=$A31,'Mapeamento de Riscos'!V56,IF($B63=$A31,'Mapeamento de Riscos'!V57,IF($B64=$A31,'Mapeamento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2- Pequeno</v>
      </c>
      <c r="K31" s="80" t="str">
        <f>IF($B31=$A31,'Mapeamento de Riscos'!AG25,IF($B32=$A31,'Mapeamento de Riscos'!AG26,IF($B33=$A31,'Mapeamento de Riscos'!AG27,IF($B34=$A31,'Mapeamento de Riscos'!AG28,IF($B35=$A31,'Mapeamento de Riscos'!AG29,IF($B36=$A31,'Mapeamento de Riscos'!AG30,IF($B37=$A31,'Mapeamento de Riscos'!AG31,IF($B38=$A31,'Mapeamento de Riscos'!AG32,IF($B39=$A31,'Mapeamento de Riscos'!AG33,IF($B40=$A31,'Mapeamento de Riscos'!AG34,IF($B41=$A31,'Mapeamento de Riscos'!AG35,IF($B42=$A31,'Mapeamento de Riscos'!AG36,IF($B43=$A31,'Mapeamento de Riscos'!AG37,IF($B44=$A31,'Mapeamento de Riscos'!AG38,IF($B45=$A31,'Mapeamento de Riscos'!AG39,IF($B46=$A31,'Mapeamento de Riscos'!AG40,IF($B47=$A31,'Mapeamento de Riscos'!AG41,IF($B48=$A31,'Mapeamento de Riscos'!AG42,IF($B49=$A31,'Mapeamento de Riscos'!AG43,IF($B50=$A31,'Mapeamento de Riscos'!AG44,IF($B51=$A31,'Mapeamento de Riscos'!AG45,IF($B52=$A31,'Mapeamento de Riscos'!AG46,IF($B53=$A31,'Mapeamento de Riscos'!AG47,IF($B54=$A31,'Mapeamento de Riscos'!AG48,IF($B55=$A31,'Mapeamento de Riscos'!AG49,IF($B56=$A31,'Mapeamento de Riscos'!AG50,IF($B57=$A31,'Mapeamento de Riscos'!AG51,IF($B58=$A31,'Mapeamento de Riscos'!AG52,IF($B59=$A31,'Mapeamento de Riscos'!AG53,IF($B60=$A31,'Mapeamento de Riscos'!AG54,IF($B61=$A31,'Mapeamento de Riscos'!AG55,IF($B62=$A31,'Mapeamento de Riscos'!AG56,IF($B63=$A31,'Mapeamento de Riscos'!AG57,IF($B64=$A31,'Mapeamento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Risco Moderado</v>
      </c>
      <c r="L31" s="80" t="str">
        <f>IF($B31=$A31,'Mapeamento de Riscos'!AH25,IF($B32=$A31,'Mapeamento de Riscos'!AH26,IF($B33=$A31,'Mapeamento de Riscos'!AH27,IF($B34=$A31,'Mapeamento de Riscos'!AH28,IF($B35=$A31,'Mapeamento de Riscos'!AH29,IF($B36=$A31,'Mapeamento de Riscos'!AH30,IF($B37=$A31,'Mapeamento de Riscos'!AH31,IF($B38=$A31,'Mapeamento de Riscos'!AH32,IF($B39=$A31,'Mapeamento de Riscos'!AH33,IF($B40=$A31,'Mapeamento de Riscos'!AH34,IF($B41=$A31,'Mapeamento de Riscos'!AH35,IF($B42=$A31,'Mapeamento de Riscos'!AH36,IF($B43=$A31,'Mapeamento de Riscos'!AH37,IF($B44=$A31,'Mapeamento de Riscos'!AH38,IF($B45=$A31,'Mapeamento de Riscos'!AH39,IF($B46=$A31,'Mapeamento de Riscos'!AH40,IF($B47=$A31,'Mapeamento de Riscos'!AH41,IF($B48=$A31,'Mapeamento de Riscos'!AH42,IF($B49=$A31,'Mapeamento de Riscos'!AH43,IF($B50=$A31,'Mapeamento de Riscos'!AH44,IF($B51=$A31,'Mapeamento de Riscos'!AH45,IF($B52=$A31,'Mapeamento de Riscos'!AH46,IF($B53=$A31,'Mapeamento de Riscos'!AH47,IF($B54=$A31,'Mapeamento de Riscos'!AH48,IF($B55=$A31,'Mapeamento de Riscos'!AH49,IF($B56=$A31,'Mapeamento de Riscos'!AH50,IF($B57=$A31,'Mapeamento de Riscos'!AH51,IF($B58=$A31,'Mapeamento de Riscos'!AH52,IF($B59=$A31,'Mapeamento de Riscos'!AH53,IF($B60=$A31,'Mapeamento de Riscos'!AH54,IF($B61=$A31,'Mapeamento de Riscos'!AH55,IF($B62=$A31,'Mapeamento de Riscos'!AH56,IF($B63=$A31,'Mapeamento de Riscos'!AH57,IF($B64=$A31,'Mapeamento de Riscos'!#REF!,IF($B65=$A31,'Mapeamento de Riscos'!#REF!,IF($B66=$A31,'Mapeamento de Riscos'!#REF!,IF($B67=$A31,'Mapeamento de Riscos'!#REF!,IF($B68=$A31,'Mapeamento de Riscos'!#REF!,IF($B69=$A31,'Mapeamento de Riscos'!#REF!,IF($B70=$A31,'Mapeamento de Riscos'!#REF!,IF($B71=$A31,'Mapeamento de Riscos'!#REF!,IF($B72=$A31,'Mapeamento de Riscos'!#REF!,IF($B73=$A31,'Mapeamento de Riscos'!#REF!,IF($B74=$A31,'Mapeamento de Riscos'!#REF!,IF($B75=$A31,'Mapeamento de Riscos'!#REF!,IF($B76=$A31,'Mapeamento de Riscos'!#REF!,IF($B77=$A31,'Mapeamento de Riscos'!#REF!,IF($B78=$A31,'Mapeamento de Riscos'!#REF!,IF($B79=$A31,'Mapeamento de Riscos'!#REF!,IF($B80=$A31,'Mapeamento de Riscos'!#REF!,""))))))))))))))))))))))))))))))))))))))))))))))))))</f>
        <v>Aceitar</v>
      </c>
      <c r="M31" s="230" t="str">
        <f>IF('Mapeamento de Riscos'!AI25&gt;0,(Q72&amp;" PREVENTIVO:  "&amp;'Mapeamento de Riscos'!AI25&amp;"
 ATENUANTE: "&amp;'Mapeamento de Riscos'!AK25&amp;""""),"")</f>
        <v xml:space="preserve"> PREVENTIVO:  Seguro contra roubo/furto.
 ATENUANTE: Não há."</v>
      </c>
      <c r="N31" s="230" t="str">
        <f>IF(C31='Mapeamento de Riscos'!A25,M31,IF(C31='Mapeamento de Riscos'!A26,'Matriz de Risco'!M32,IF(C31='Mapeamento de Riscos'!A27,'Matriz de Risco'!M33,IF(C31='Mapeamento de Riscos'!A28,'Matriz de Risco'!M34,IF(C31='Mapeamento de Riscos'!A29,'Matriz de Risco'!M35,IF(C31='Mapeamento de Riscos'!A30,'Matriz de Risco'!M36,IF(C31='Mapeamento de Riscos'!A31,'Matriz de Risco'!M37,IF(C31='Mapeamento de Riscos'!A32,'Matriz de Risco'!M38,IF(C31='Mapeamento de Riscos'!A33,'Matriz de Risco'!M39,IF(C31='Mapeamento de Riscos'!A34,'Matriz de Risco'!M40,IF(C31='Mapeamento de Riscos'!A35,'Matriz de Risco'!M41,IF(C31='Mapeamento de Riscos'!A36,'Matriz de Risco'!M42,IF(C31='Mapeamento de Riscos'!A37,'Matriz de Risco'!M43,IF(C31='Mapeamento de Riscos'!A38,'Matriz de Risco'!M44,IF(C31='Mapeamento de Riscos'!A39,'Matriz de Risco'!M45,IF(C31='Mapeamento de Riscos'!A40,'Matriz de Risco'!M46,IF(C31='Mapeamento de Riscos'!A41,'Matriz de Risco'!M47,IF(C31='Mapeamento de Riscos'!A42,'Matriz de Risco'!M48,IF(C31='Mapeamento de Riscos'!A43,'Matriz de Risco'!M49,IF(C31='Mapeamento de Riscos'!A44,'Matriz de Risco'!M50,IF(C31='Mapeamento de Riscos'!A45,'Matriz de Risco'!M51,IF(C31='Mapeamento de Riscos'!A46,'Matriz de Risco'!M52,IF(C31='Mapeamento de Riscos'!A47,'Matriz de Risco'!M53,IF(C31='Mapeamento de Riscos'!A48,'Matriz de Risco'!M54,IF(C31='Mapeamento de Riscos'!A49,'Matriz de Risco'!M55,IF(C31='Mapeamento de Riscos'!A50,'Matriz de Risco'!M56,IF(C31='Mapeamento de Riscos'!A51,'Matriz de Risco'!M57,IF(C31='Mapeamento de Riscos'!A52,'Matriz de Risco'!M58,IF(C31='Mapeamento de Riscos'!A53,'Matriz de Risco'!M59,IF(C31='Mapeamento de Riscos'!A54,'Matriz de Risco'!M60,IF(C31='Mapeamento de Riscos'!A55,'Matriz de Risco'!M61,IF(C31='Mapeamento de Riscos'!A56,'Matriz de Risco'!M62,IF(C31='Mapeamento de Riscos'!A57,'Matriz de Risco'!M63,"")))))))))))))))))))))))))))))))))</f>
        <v/>
      </c>
    </row>
    <row r="32" spans="1:14" ht="79.900000000000006" customHeight="1" x14ac:dyDescent="0.25">
      <c r="A32" s="79">
        <v>19</v>
      </c>
      <c r="B32">
        <f>IF('Mapeamento de Riscos'!B26="Gestão contratual",(COUNT($B$14:B31))+1,"")</f>
        <v>15</v>
      </c>
      <c r="C32" s="258" t="str">
        <f>IF($B32=$A32,'Mapeamento de Riscos'!A26,IF($B33=$A32,'Mapeamento de Riscos'!A27,IF($B34=$A32,'Mapeamento de Riscos'!A28,IF($B35=$A32,'Mapeamento de Riscos'!A29,IF($B36=$A32,'Mapeamento de Riscos'!A30,IF($B37=$A32,'Mapeamento de Riscos'!A31,IF($B38=$A32,'Mapeamento de Riscos'!A32,IF($B39=$A32,'Mapeamento de Riscos'!A33,IF($B40=$A32,'Mapeamento de Riscos'!A34,IF($B41=$A32,'Mapeamento de Riscos'!A35,IF($B42=$A32,'Mapeamento de Riscos'!A36,IF($B43=$A32,'Mapeamento de Riscos'!A37,IF($B44=$A32,'Mapeamento de Riscos'!A38,IF($B45=$A32,'Mapeamento de Riscos'!A39,IF($B46=$A32,'Mapeamento de Riscos'!A40,IF($B47=$A32,'Mapeamento de Riscos'!A41,IF($B48=$A32,'Mapeamento de Riscos'!A42,IF($B49=$A32,'Mapeamento de Riscos'!A43,IF($B50=$A32,'Mapeamento de Riscos'!A44,IF($B51=$A32,'Mapeamento de Riscos'!A45,IF($B52=$A32,'Mapeamento de Riscos'!A46,IF($B53=$A32,'Mapeamento de Riscos'!A47,IF($B54=$A32,'Mapeamento de Riscos'!A48,IF($B55=$A32,'Mapeamento de Riscos'!A49,IF($B56=$A32,'Mapeamento de Riscos'!A50,IF($B57=$A32,'Mapeamento de Riscos'!A51,IF($B58=$A32,'Mapeamento de Riscos'!A52,IF($B59=$A32,'Mapeamento de Riscos'!A53,IF($B60=$A32,'Mapeamento de Riscos'!A54,IF($B61=$A32,'Mapeamento de Riscos'!A55,IF($B62=$A32,'Mapeamento de Riscos'!A56,IF($B63=$A32,'Mapeamento de Riscos'!A57,IF($B64=$A32,'Mapeamento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RC023</v>
      </c>
      <c r="D32" s="80" t="str">
        <f>IF($B32=$A32,'Mapeamento de Riscos'!B26,IF($B33=$A32,'Mapeamento de Riscos'!B27,IF($B34=$A32,'Mapeamento de Riscos'!B28,IF($B35=$A32,'Mapeamento de Riscos'!B29,IF($B36=$A32,'Mapeamento de Riscos'!B30,IF($B37=$A32,'Mapeamento de Riscos'!B31,IF($B38=$A32,'Mapeamento de Riscos'!B32,IF($B39=$A32,'Mapeamento de Riscos'!B33,IF($B40=$A32,'Mapeamento de Riscos'!B34,IF($B41=$A32,'Mapeamento de Riscos'!B35,IF($B42=$A32,'Mapeamento de Riscos'!B36,IF($B43=$A32,'Mapeamento de Riscos'!B37,IF($B44=$A32,'Mapeamento de Riscos'!B38,IF($B45=$A32,'Mapeamento de Riscos'!B39,IF($B46=$A32,'Mapeamento de Riscos'!B40,IF($B47=$A32,'Mapeamento de Riscos'!B41,IF($B48=$A32,'Mapeamento de Riscos'!B42,IF($B49=$A32,'Mapeamento de Riscos'!B43,IF($B50=$A32,'Mapeamento de Riscos'!B44,IF($B51=$A32,'Mapeamento de Riscos'!B45,IF($B52=$A32,'Mapeamento de Riscos'!B46,IF($B53=$A32,'Mapeamento de Riscos'!B47,IF($B54=$A32,'Mapeamento de Riscos'!B48,IF($B55=$A32,'Mapeamento de Riscos'!B49,IF($B56=$A32,'Mapeamento de Riscos'!B50,IF($B57=$A32,'Mapeamento de Riscos'!B51,IF($B58=$A32,'Mapeamento de Riscos'!B52,IF($B59=$A32,'Mapeamento de Riscos'!B53,IF($B60=$A32,'Mapeamento de Riscos'!B54,IF($B61=$A32,'Mapeamento de Riscos'!B55,IF($B62=$A32,'Mapeamento de Riscos'!B56,IF($B63=$A32,'Mapeamento de Riscos'!B57,IF($B64=$A32,'Mapeamento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Gestão contratual</v>
      </c>
      <c r="E32" s="231" t="str">
        <f>IF($B32=$A32,'Mapeamento de Riscos'!E26,IF($B33=$A32,'Mapeamento de Riscos'!E27,IF($B34=$A32,'Mapeamento de Riscos'!E28,IF($B35=$A32,'Mapeamento de Riscos'!E29,IF($B36=$A32,'Mapeamento de Riscos'!E30,IF($B37=$A32,'Mapeamento de Riscos'!E31,IF($B38=$A32,'Mapeamento de Riscos'!E32,IF($B39=$A32,'Mapeamento de Riscos'!E33,IF($B40=$A32,'Mapeamento de Riscos'!E34,IF($B41=$A32,'Mapeamento de Riscos'!E35,IF($B42=$A32,'Mapeamento de Riscos'!E36,IF($B43=$A32,'Mapeamento de Riscos'!E37,IF($B44=$A32,'Mapeamento de Riscos'!E38,IF($B45=$A32,'Mapeamento de Riscos'!E39,IF($B46=$A32,'Mapeamento de Riscos'!E40,IF($B47=$A32,'Mapeamento de Riscos'!E41,IF($B48=$A32,'Mapeamento de Riscos'!E42,IF($B49=$A32,'Mapeamento de Riscos'!E43,IF($B50=$A32,'Mapeamento de Riscos'!E44,IF($B51=$A32,'Mapeamento de Riscos'!E45,IF($B52=$A32,'Mapeamento de Riscos'!E46,IF($B53=$A32,'Mapeamento de Riscos'!E47,IF($B54=$A32,'Mapeamento de Riscos'!E48,IF($B55=$A32,'Mapeamento de Riscos'!E49,IF($B56=$A32,'Mapeamento de Riscos'!E50,IF($B57=$A32,'Mapeamento de Riscos'!E51,IF($B58=$A32,'Mapeamento de Riscos'!E52,IF($B59=$A32,'Mapeamento de Riscos'!E53,IF($B60=$A32,'Mapeamento de Riscos'!E54,IF($B61=$A32,'Mapeamento de Riscos'!E55,IF($B62=$A32,'Mapeamento de Riscos'!E56,IF($B63=$A32,'Mapeamento de Riscos'!E57,IF($B64=$A32,'Mapeamento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Ocorrência de custos adicionais para manutenção e operação de desvios de tráfego necessários a continuidade do fluxo de veículos na região da realização da pavimentação.</v>
      </c>
      <c r="F32" s="231" t="str">
        <f>IF($B32=$A32,'Mapeamento de Riscos'!F26,IF($B33=$A32,'Mapeamento de Riscos'!F27,IF($B34=$A32,'Mapeamento de Riscos'!F28,IF($B35=$A32,'Mapeamento de Riscos'!F29,IF($B36=$A32,'Mapeamento de Riscos'!F30,IF($B37=$A32,'Mapeamento de Riscos'!F31,IF($B38=$A32,'Mapeamento de Riscos'!F32,IF($B39=$A32,'Mapeamento de Riscos'!F33,IF($B40=$A32,'Mapeamento de Riscos'!F34,IF($B41=$A32,'Mapeamento de Riscos'!F35,IF($B42=$A32,'Mapeamento de Riscos'!F36,IF($B43=$A32,'Mapeamento de Riscos'!F37,IF($B44=$A32,'Mapeamento de Riscos'!F38,IF($B45=$A32,'Mapeamento de Riscos'!F39,IF($B46=$A32,'Mapeamento de Riscos'!F40,IF($B47=$A32,'Mapeamento de Riscos'!F41,IF($B48=$A32,'Mapeamento de Riscos'!F42,IF($B49=$A32,'Mapeamento de Riscos'!F43,IF($B50=$A32,'Mapeamento de Riscos'!F44,IF($B51=$A32,'Mapeamento de Riscos'!F45,IF($B52=$A32,'Mapeamento de Riscos'!F46,IF($B53=$A32,'Mapeamento de Riscos'!F47,IF($B54=$A32,'Mapeamento de Riscos'!F48,IF($B55=$A32,'Mapeamento de Riscos'!F49,IF($B56=$A32,'Mapeamento de Riscos'!F50,IF($B57=$A32,'Mapeamento de Riscos'!F51,IF($B58=$A32,'Mapeamento de Riscos'!F52,IF($B59=$A32,'Mapeamento de Riscos'!F53,IF($B60=$A32,'Mapeamento de Riscos'!F54,IF($B61=$A32,'Mapeamento de Riscos'!F55,IF($B62=$A32,'Mapeamento de Riscos'!F56,IF($B63=$A32,'Mapeamento de Riscos'!F57,IF($B64=$A32,'Mapeamento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Poderá ocorrer acréscimo dos custos operacionais</v>
      </c>
      <c r="G32" s="231" t="str">
        <f>IF($B32=$A32,'Mapeamento de Riscos'!H26,IF($B33=$A32,'Mapeamento de Riscos'!H27,IF($B34=$A32,'Mapeamento de Riscos'!H28,IF($B35=$A32,'Mapeamento de Riscos'!H29,IF($B36=$A32,'Mapeamento de Riscos'!H30,IF($B37=$A32,'Mapeamento de Riscos'!H31,IF($B38=$A32,'Mapeamento de Riscos'!H32,IF($B39=$A32,'Mapeamento de Riscos'!H33,IF($B40=$A32,'Mapeamento de Riscos'!H34,IF($B41=$A32,'Mapeamento de Riscos'!H35,IF($B42=$A32,'Mapeamento de Riscos'!H36,IF($B43=$A32,'Mapeamento de Riscos'!H37,IF($B44=$A32,'Mapeamento de Riscos'!H38,IF($B45=$A32,'Mapeamento de Riscos'!H39,IF($B46=$A32,'Mapeamento de Riscos'!H40,IF($B47=$A32,'Mapeamento de Riscos'!H41,IF($B48=$A32,'Mapeamento de Riscos'!H42,IF($B49=$A32,'Mapeamento de Riscos'!H43,IF($B50=$A32,'Mapeamento de Riscos'!H44,IF($B51=$A32,'Mapeamento de Riscos'!H45,IF($B52=$A32,'Mapeamento de Riscos'!H46,IF($B53=$A32,'Mapeamento de Riscos'!H47,IF($B54=$A32,'Mapeamento de Riscos'!H48,IF($B55=$A32,'Mapeamento de Riscos'!H49,IF($B56=$A32,'Mapeamento de Riscos'!H50,IF($B57=$A32,'Mapeamento de Riscos'!H51,IF($B58=$A32,'Mapeamento de Riscos'!H52,IF($B59=$A32,'Mapeamento de Riscos'!H53,IF($B60=$A32,'Mapeamento de Riscos'!H54,IF($B61=$A32,'Mapeamento de Riscos'!H55,IF($B62=$A32,'Mapeamento de Riscos'!H56,IF($B63=$A32,'Mapeamento de Riscos'!H57,IF($B64=$A32,'Mapeamento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1. Aumento nos custos dos serviços.
2. Atraso na execução da obra.</v>
      </c>
      <c r="H32" s="80" t="str">
        <f>IF($B32=$A32,'Mapeamento de Riscos'!I26,IF($B33=$A32,'Mapeamento de Riscos'!I27,IF($B34=$A32,'Mapeamento de Riscos'!I28,IF($B35=$A32,'Mapeamento de Riscos'!I29,IF($B36=$A32,'Mapeamento de Riscos'!I30,IF($B37=$A32,'Mapeamento de Riscos'!I31,IF($B38=$A32,'Mapeamento de Riscos'!I32,IF($B39=$A32,'Mapeamento de Riscos'!I33,IF($B40=$A32,'Mapeamento de Riscos'!I34,IF($B41=$A32,'Mapeamento de Riscos'!I35,IF($B42=$A32,'Mapeamento de Riscos'!I36,IF($B43=$A32,'Mapeamento de Riscos'!I37,IF($B44=$A32,'Mapeamento de Riscos'!I38,IF($B45=$A32,'Mapeamento de Riscos'!I39,IF($B46=$A32,'Mapeamento de Riscos'!I40,IF($B47=$A32,'Mapeamento de Riscos'!I41,IF($B48=$A32,'Mapeamento de Riscos'!I42,IF($B49=$A32,'Mapeamento de Riscos'!I43,IF($B50=$A32,'Mapeamento de Riscos'!I44,IF($B51=$A32,'Mapeamento de Riscos'!I45,IF($B52=$A32,'Mapeamento de Riscos'!I46,IF($B53=$A32,'Mapeamento de Riscos'!I47,IF($B54=$A32,'Mapeamento de Riscos'!I48,IF($B55=$A32,'Mapeamento de Riscos'!I49,IF($B56=$A32,'Mapeamento de Riscos'!I50,IF($B57=$A32,'Mapeamento de Riscos'!I51,IF($B58=$A32,'Mapeamento de Riscos'!I52,IF($B59=$A32,'Mapeamento de Riscos'!I53,IF($B60=$A32,'Mapeamento de Riscos'!I54,IF($B61=$A32,'Mapeamento de Riscos'!I55,IF($B62=$A32,'Mapeamento de Riscos'!I56,IF($B63=$A32,'Mapeamento de Riscos'!I57,IF($B64=$A32,'Mapeamento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Contratada</v>
      </c>
      <c r="I32" s="80" t="str">
        <f>IF($B32=$A32,'Mapeamento de Riscos'!J26,IF($B33=$A32,'Mapeamento de Riscos'!J27,IF($B34=$A32,'Mapeamento de Riscos'!J28,IF($B35=$A32,'Mapeamento de Riscos'!J29,IF($B36=$A32,'Mapeamento de Riscos'!J30,IF($B37=$A32,'Mapeamento de Riscos'!J31,IF($B38=$A32,'Mapeamento de Riscos'!J32,IF($B39=$A32,'Mapeamento de Riscos'!J33,IF($B40=$A32,'Mapeamento de Riscos'!J34,IF($B41=$A32,'Mapeamento de Riscos'!J35,IF($B42=$A32,'Mapeamento de Riscos'!J36,IF($B43=$A32,'Mapeamento de Riscos'!J37,IF($B44=$A32,'Mapeamento de Riscos'!J38,IF($B45=$A32,'Mapeamento de Riscos'!J39,IF($B46=$A32,'Mapeamento de Riscos'!J40,IF($B47=$A32,'Mapeamento de Riscos'!J41,IF($B48=$A32,'Mapeamento de Riscos'!J42,IF($B49=$A32,'Mapeamento de Riscos'!J43,IF($B50=$A32,'Mapeamento de Riscos'!J44,IF($B51=$A32,'Mapeamento de Riscos'!J45,IF($B52=$A32,'Mapeamento de Riscos'!J46,IF($B53=$A32,'Mapeamento de Riscos'!J47,IF($B54=$A32,'Mapeamento de Riscos'!J48,IF($B55=$A32,'Mapeamento de Riscos'!J49,IF($B56=$A32,'Mapeamento de Riscos'!J50,IF($B57=$A32,'Mapeamento de Riscos'!J51,IF($B58=$A32,'Mapeamento de Riscos'!J52,IF($B59=$A32,'Mapeamento de Riscos'!J53,IF($B60=$A32,'Mapeamento de Riscos'!J54,IF($B61=$A32,'Mapeamento de Riscos'!J55,IF($B62=$A32,'Mapeamento de Riscos'!J56,IF($B63=$A32,'Mapeamento de Riscos'!J57,IF($B64=$A32,'Mapeamento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2- Baixa</v>
      </c>
      <c r="J32" s="80" t="str">
        <f>IF($B32=$A32,'Mapeamento de Riscos'!V26,IF($B33=$A32,'Mapeamento de Riscos'!V27,IF($B34=$A32,'Mapeamento de Riscos'!V28,IF($B35=$A32,'Mapeamento de Riscos'!V29,IF($B36=$A32,'Mapeamento de Riscos'!V30,IF($B37=$A32,'Mapeamento de Riscos'!V31,IF($B38=$A32,'Mapeamento de Riscos'!V32,IF($B39=$A32,'Mapeamento de Riscos'!V33,IF($B40=$A32,'Mapeamento de Riscos'!V34,IF($B41=$A32,'Mapeamento de Riscos'!V35,IF($B42=$A32,'Mapeamento de Riscos'!V36,IF($B43=$A32,'Mapeamento de Riscos'!V37,IF($B44=$A32,'Mapeamento de Riscos'!V38,IF($B45=$A32,'Mapeamento de Riscos'!V39,IF($B46=$A32,'Mapeamento de Riscos'!V40,IF($B47=$A32,'Mapeamento de Riscos'!V41,IF($B48=$A32,'Mapeamento de Riscos'!V42,IF($B49=$A32,'Mapeamento de Riscos'!V43,IF($B50=$A32,'Mapeamento de Riscos'!V44,IF($B51=$A32,'Mapeamento de Riscos'!V45,IF($B52=$A32,'Mapeamento de Riscos'!V46,IF($B53=$A32,'Mapeamento de Riscos'!V47,IF($B54=$A32,'Mapeamento de Riscos'!V48,IF($B55=$A32,'Mapeamento de Riscos'!V49,IF($B56=$A32,'Mapeamento de Riscos'!V50,IF($B57=$A32,'Mapeamento de Riscos'!V51,IF($B58=$A32,'Mapeamento de Riscos'!V52,IF($B59=$A32,'Mapeamento de Riscos'!V53,IF($B60=$A32,'Mapeamento de Riscos'!V54,IF($B61=$A32,'Mapeamento de Riscos'!V55,IF($B62=$A32,'Mapeamento de Riscos'!V56,IF($B63=$A32,'Mapeamento de Riscos'!V57,IF($B64=$A32,'Mapeamento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2- Pequeno</v>
      </c>
      <c r="K32" s="80" t="str">
        <f>IF($B32=$A32,'Mapeamento de Riscos'!AG26,IF($B33=$A32,'Mapeamento de Riscos'!AG27,IF($B34=$A32,'Mapeamento de Riscos'!AG28,IF($B35=$A32,'Mapeamento de Riscos'!AG29,IF($B36=$A32,'Mapeamento de Riscos'!AG30,IF($B37=$A32,'Mapeamento de Riscos'!AG31,IF($B38=$A32,'Mapeamento de Riscos'!AG32,IF($B39=$A32,'Mapeamento de Riscos'!AG33,IF($B40=$A32,'Mapeamento de Riscos'!AG34,IF($B41=$A32,'Mapeamento de Riscos'!AG35,IF($B42=$A32,'Mapeamento de Riscos'!AG36,IF($B43=$A32,'Mapeamento de Riscos'!AG37,IF($B44=$A32,'Mapeamento de Riscos'!AG38,IF($B45=$A32,'Mapeamento de Riscos'!AG39,IF($B46=$A32,'Mapeamento de Riscos'!AG40,IF($B47=$A32,'Mapeamento de Riscos'!AG41,IF($B48=$A32,'Mapeamento de Riscos'!AG42,IF($B49=$A32,'Mapeamento de Riscos'!AG43,IF($B50=$A32,'Mapeamento de Riscos'!AG44,IF($B51=$A32,'Mapeamento de Riscos'!AG45,IF($B52=$A32,'Mapeamento de Riscos'!AG46,IF($B53=$A32,'Mapeamento de Riscos'!AG47,IF($B54=$A32,'Mapeamento de Riscos'!AG48,IF($B55=$A32,'Mapeamento de Riscos'!AG49,IF($B56=$A32,'Mapeamento de Riscos'!AG50,IF($B57=$A32,'Mapeamento de Riscos'!AG51,IF($B58=$A32,'Mapeamento de Riscos'!AG52,IF($B59=$A32,'Mapeamento de Riscos'!AG53,IF($B60=$A32,'Mapeamento de Riscos'!AG54,IF($B61=$A32,'Mapeamento de Riscos'!AG55,IF($B62=$A32,'Mapeamento de Riscos'!AG56,IF($B63=$A32,'Mapeamento de Riscos'!AG57,IF($B64=$A32,'Mapeamento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Risco Moderado</v>
      </c>
      <c r="L32" s="80" t="str">
        <f>IF($B32=$A32,'Mapeamento de Riscos'!AH26,IF($B33=$A32,'Mapeamento de Riscos'!AH27,IF($B34=$A32,'Mapeamento de Riscos'!AH28,IF($B35=$A32,'Mapeamento de Riscos'!AH29,IF($B36=$A32,'Mapeamento de Riscos'!AH30,IF($B37=$A32,'Mapeamento de Riscos'!AH31,IF($B38=$A32,'Mapeamento de Riscos'!AH32,IF($B39=$A32,'Mapeamento de Riscos'!AH33,IF($B40=$A32,'Mapeamento de Riscos'!AH34,IF($B41=$A32,'Mapeamento de Riscos'!AH35,IF($B42=$A32,'Mapeamento de Riscos'!AH36,IF($B43=$A32,'Mapeamento de Riscos'!AH37,IF($B44=$A32,'Mapeamento de Riscos'!AH38,IF($B45=$A32,'Mapeamento de Riscos'!AH39,IF($B46=$A32,'Mapeamento de Riscos'!AH40,IF($B47=$A32,'Mapeamento de Riscos'!AH41,IF($B48=$A32,'Mapeamento de Riscos'!AH42,IF($B49=$A32,'Mapeamento de Riscos'!AH43,IF($B50=$A32,'Mapeamento de Riscos'!AH44,IF($B51=$A32,'Mapeamento de Riscos'!AH45,IF($B52=$A32,'Mapeamento de Riscos'!AH46,IF($B53=$A32,'Mapeamento de Riscos'!AH47,IF($B54=$A32,'Mapeamento de Riscos'!AH48,IF($B55=$A32,'Mapeamento de Riscos'!AH49,IF($B56=$A32,'Mapeamento de Riscos'!AH50,IF($B57=$A32,'Mapeamento de Riscos'!AH51,IF($B58=$A32,'Mapeamento de Riscos'!AH52,IF($B59=$A32,'Mapeamento de Riscos'!AH53,IF($B60=$A32,'Mapeamento de Riscos'!AH54,IF($B61=$A32,'Mapeamento de Riscos'!AH55,IF($B62=$A32,'Mapeamento de Riscos'!AH56,IF($B63=$A32,'Mapeamento de Riscos'!AH57,IF($B64=$A32,'Mapeamento de Riscos'!#REF!,IF($B65=$A32,'Mapeamento de Riscos'!#REF!,IF($B66=$A32,'Mapeamento de Riscos'!#REF!,IF($B67=$A32,'Mapeamento de Riscos'!#REF!,IF($B68=$A32,'Mapeamento de Riscos'!#REF!,IF($B69=$A32,'Mapeamento de Riscos'!#REF!,IF($B70=$A32,'Mapeamento de Riscos'!#REF!,IF($B71=$A32,'Mapeamento de Riscos'!#REF!,IF($B72=$A32,'Mapeamento de Riscos'!#REF!,IF($B73=$A32,'Mapeamento de Riscos'!#REF!,IF($B74=$A32,'Mapeamento de Riscos'!#REF!,IF($B75=$A32,'Mapeamento de Riscos'!#REF!,IF($B76=$A32,'Mapeamento de Riscos'!#REF!,IF($B77=$A32,'Mapeamento de Riscos'!#REF!,IF($B78=$A32,'Mapeamento de Riscos'!#REF!,IF($B79=$A32,'Mapeamento de Riscos'!#REF!,IF($B80=$A32,'Mapeamento de Riscos'!#REF!,IF($B81=$A32,'Mapeamento de Riscos'!#REF!,""))))))))))))))))))))))))))))))))))))))))))))))))))</f>
        <v>Aceitar</v>
      </c>
      <c r="M32" s="230" t="str">
        <f>IF('Mapeamento de Riscos'!AI26&gt;0,(Q73&amp;" PREVENTIVO:  "&amp;'Mapeamento de Riscos'!AI26&amp;"
 ATENUANTE: "&amp;'Mapeamento de Riscos'!AK26&amp;""""),"")</f>
        <v/>
      </c>
      <c r="N32" s="230" t="str">
        <f>IF(C32='Mapeamento de Riscos'!A26,M32,IF(C32='Mapeamento de Riscos'!A27,'Matriz de Risco'!M33,IF(C32='Mapeamento de Riscos'!A28,'Matriz de Risco'!M34,IF(C32='Mapeamento de Riscos'!A29,'Matriz de Risco'!M35,IF(C32='Mapeamento de Riscos'!A30,'Matriz de Risco'!M36,IF(C32='Mapeamento de Riscos'!A31,'Matriz de Risco'!M37,IF(C32='Mapeamento de Riscos'!A32,'Matriz de Risco'!M38,IF(C32='Mapeamento de Riscos'!A33,'Matriz de Risco'!M39,IF(C32='Mapeamento de Riscos'!A34,'Matriz de Risco'!M40,IF(C32='Mapeamento de Riscos'!A35,'Matriz de Risco'!M41,IF(C32='Mapeamento de Riscos'!A36,'Matriz de Risco'!M42,IF(C32='Mapeamento de Riscos'!A37,'Matriz de Risco'!M43,IF(C32='Mapeamento de Riscos'!A38,'Matriz de Risco'!M44,IF(C32='Mapeamento de Riscos'!A39,'Matriz de Risco'!M45,IF(C32='Mapeamento de Riscos'!A40,'Matriz de Risco'!M46,IF(C32='Mapeamento de Riscos'!A41,'Matriz de Risco'!M47,IF(C32='Mapeamento de Riscos'!A42,'Matriz de Risco'!M48,IF(C32='Mapeamento de Riscos'!A43,'Matriz de Risco'!M49,IF(C32='Mapeamento de Riscos'!A44,'Matriz de Risco'!M50,IF(C32='Mapeamento de Riscos'!A45,'Matriz de Risco'!M51,IF(C32='Mapeamento de Riscos'!A46,'Matriz de Risco'!M52,IF(C32='Mapeamento de Riscos'!A47,'Matriz de Risco'!M53,IF(C32='Mapeamento de Riscos'!A48,'Matriz de Risco'!M54,IF(C32='Mapeamento de Riscos'!A49,'Matriz de Risco'!M55,IF(C32='Mapeamento de Riscos'!A50,'Matriz de Risco'!M56,IF(C32='Mapeamento de Riscos'!A51,'Matriz de Risco'!M57,IF(C32='Mapeamento de Riscos'!A52,'Matriz de Risco'!M58,IF(C32='Mapeamento de Riscos'!A53,'Matriz de Risco'!M59,IF(C32='Mapeamento de Riscos'!A54,'Matriz de Risco'!M60,IF(C32='Mapeamento de Riscos'!A55,'Matriz de Risco'!M61,IF(C32='Mapeamento de Riscos'!A56,'Matriz de Risco'!M62,IF(C32='Mapeamento de Riscos'!A57,'Matriz de Risco'!M63,""))))))))))))))))))))))))))))))))</f>
        <v/>
      </c>
    </row>
    <row r="33" spans="1:14" ht="79.900000000000006" customHeight="1" x14ac:dyDescent="0.25">
      <c r="A33" s="79">
        <v>20</v>
      </c>
      <c r="B33">
        <f>IF('Mapeamento de Riscos'!B27="Gestão contratual",(COUNT($B$14:B32))+1,"")</f>
        <v>16</v>
      </c>
      <c r="C33" s="258" t="str">
        <f>IF($B33=$A33,'Mapeamento de Riscos'!A27,IF($B34=$A33,'Mapeamento de Riscos'!A28,IF($B35=$A33,'Mapeamento de Riscos'!A29,IF($B36=$A33,'Mapeamento de Riscos'!A30,IF($B37=$A33,'Mapeamento de Riscos'!A31,IF($B38=$A33,'Mapeamento de Riscos'!A32,IF($B39=$A33,'Mapeamento de Riscos'!A33,IF($B40=$A33,'Mapeamento de Riscos'!A34,IF($B41=$A33,'Mapeamento de Riscos'!A35,IF($B42=$A33,'Mapeamento de Riscos'!A36,IF($B43=$A33,'Mapeamento de Riscos'!A37,IF($B44=$A33,'Mapeamento de Riscos'!A38,IF($B45=$A33,'Mapeamento de Riscos'!A39,IF($B46=$A33,'Mapeamento de Riscos'!A40,IF($B47=$A33,'Mapeamento de Riscos'!A41,IF($B48=$A33,'Mapeamento de Riscos'!A42,IF($B49=$A33,'Mapeamento de Riscos'!A43,IF($B50=$A33,'Mapeamento de Riscos'!A44,IF($B51=$A33,'Mapeamento de Riscos'!A45,IF($B52=$A33,'Mapeamento de Riscos'!A46,IF($B53=$A33,'Mapeamento de Riscos'!A47,IF($B54=$A33,'Mapeamento de Riscos'!A48,IF($B55=$A33,'Mapeamento de Riscos'!A49,IF($B56=$A33,'Mapeamento de Riscos'!A50,IF($B57=$A33,'Mapeamento de Riscos'!A51,IF($B58=$A33,'Mapeamento de Riscos'!A52,IF($B59=$A33,'Mapeamento de Riscos'!A53,IF($B60=$A33,'Mapeamento de Riscos'!A54,IF($B61=$A33,'Mapeamento de Riscos'!A55,IF($B62=$A33,'Mapeamento de Riscos'!A56,IF($B63=$A33,'Mapeamento de Riscos'!A57,IF($B64=$A33,'Mapeamento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RC024</v>
      </c>
      <c r="D33" s="80" t="str">
        <f>IF($B33=$A33,'Mapeamento de Riscos'!B27,IF($B34=$A33,'Mapeamento de Riscos'!B28,IF($B35=$A33,'Mapeamento de Riscos'!B29,IF($B36=$A33,'Mapeamento de Riscos'!B30,IF($B37=$A33,'Mapeamento de Riscos'!B31,IF($B38=$A33,'Mapeamento de Riscos'!B32,IF($B39=$A33,'Mapeamento de Riscos'!B33,IF($B40=$A33,'Mapeamento de Riscos'!B34,IF($B41=$A33,'Mapeamento de Riscos'!B35,IF($B42=$A33,'Mapeamento de Riscos'!B36,IF($B43=$A33,'Mapeamento de Riscos'!B37,IF($B44=$A33,'Mapeamento de Riscos'!B38,IF($B45=$A33,'Mapeamento de Riscos'!B39,IF($B46=$A33,'Mapeamento de Riscos'!B40,IF($B47=$A33,'Mapeamento de Riscos'!B41,IF($B48=$A33,'Mapeamento de Riscos'!B42,IF($B49=$A33,'Mapeamento de Riscos'!B43,IF($B50=$A33,'Mapeamento de Riscos'!B44,IF($B51=$A33,'Mapeamento de Riscos'!B45,IF($B52=$A33,'Mapeamento de Riscos'!B46,IF($B53=$A33,'Mapeamento de Riscos'!B47,IF($B54=$A33,'Mapeamento de Riscos'!B48,IF($B55=$A33,'Mapeamento de Riscos'!B49,IF($B56=$A33,'Mapeamento de Riscos'!B50,IF($B57=$A33,'Mapeamento de Riscos'!B51,IF($B58=$A33,'Mapeamento de Riscos'!B52,IF($B59=$A33,'Mapeamento de Riscos'!B53,IF($B60=$A33,'Mapeamento de Riscos'!B54,IF($B61=$A33,'Mapeamento de Riscos'!B55,IF($B62=$A33,'Mapeamento de Riscos'!B56,IF($B63=$A33,'Mapeamento de Riscos'!B57,IF($B64=$A33,'Mapeamento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Gestão contratual</v>
      </c>
      <c r="E33" s="231" t="str">
        <f>IF($B33=$A33,'Mapeamento de Riscos'!E27,IF($B34=$A33,'Mapeamento de Riscos'!E28,IF($B35=$A33,'Mapeamento de Riscos'!E29,IF($B36=$A33,'Mapeamento de Riscos'!E30,IF($B37=$A33,'Mapeamento de Riscos'!E31,IF($B38=$A33,'Mapeamento de Riscos'!E32,IF($B39=$A33,'Mapeamento de Riscos'!E33,IF($B40=$A33,'Mapeamento de Riscos'!E34,IF($B41=$A33,'Mapeamento de Riscos'!E35,IF($B42=$A33,'Mapeamento de Riscos'!E36,IF($B43=$A33,'Mapeamento de Riscos'!E37,IF($B44=$A33,'Mapeamento de Riscos'!E38,IF($B45=$A33,'Mapeamento de Riscos'!E39,IF($B46=$A33,'Mapeamento de Riscos'!E40,IF($B47=$A33,'Mapeamento de Riscos'!E41,IF($B48=$A33,'Mapeamento de Riscos'!E42,IF($B49=$A33,'Mapeamento de Riscos'!E43,IF($B50=$A33,'Mapeamento de Riscos'!E44,IF($B51=$A33,'Mapeamento de Riscos'!E45,IF($B52=$A33,'Mapeamento de Riscos'!E46,IF($B53=$A33,'Mapeamento de Riscos'!E47,IF($B54=$A33,'Mapeamento de Riscos'!E48,IF($B55=$A33,'Mapeamento de Riscos'!E49,IF($B56=$A33,'Mapeamento de Riscos'!E50,IF($B57=$A33,'Mapeamento de Riscos'!E51,IF($B58=$A33,'Mapeamento de Riscos'!E52,IF($B59=$A33,'Mapeamento de Riscos'!E53,IF($B60=$A33,'Mapeamento de Riscos'!E54,IF($B61=$A33,'Mapeamento de Riscos'!E55,IF($B62=$A33,'Mapeamento de Riscos'!E56,IF($B63=$A33,'Mapeamento de Riscos'!E57,IF($B64=$A33,'Mapeamento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Custos adicionais associados à dificuldade de acesso à área onde será executado o serviço de pavimentação</v>
      </c>
      <c r="F33" s="231" t="str">
        <f>IF($B33=$A33,'Mapeamento de Riscos'!F27,IF($B34=$A33,'Mapeamento de Riscos'!F28,IF($B35=$A33,'Mapeamento de Riscos'!F29,IF($B36=$A33,'Mapeamento de Riscos'!F30,IF($B37=$A33,'Mapeamento de Riscos'!F31,IF($B38=$A33,'Mapeamento de Riscos'!F32,IF($B39=$A33,'Mapeamento de Riscos'!F33,IF($B40=$A33,'Mapeamento de Riscos'!F34,IF($B41=$A33,'Mapeamento de Riscos'!F35,IF($B42=$A33,'Mapeamento de Riscos'!F36,IF($B43=$A33,'Mapeamento de Riscos'!F37,IF($B44=$A33,'Mapeamento de Riscos'!F38,IF($B45=$A33,'Mapeamento de Riscos'!F39,IF($B46=$A33,'Mapeamento de Riscos'!F40,IF($B47=$A33,'Mapeamento de Riscos'!F41,IF($B48=$A33,'Mapeamento de Riscos'!F42,IF($B49=$A33,'Mapeamento de Riscos'!F43,IF($B50=$A33,'Mapeamento de Riscos'!F44,IF($B51=$A33,'Mapeamento de Riscos'!F45,IF($B52=$A33,'Mapeamento de Riscos'!F46,IF($B53=$A33,'Mapeamento de Riscos'!F47,IF($B54=$A33,'Mapeamento de Riscos'!F48,IF($B55=$A33,'Mapeamento de Riscos'!F49,IF($B56=$A33,'Mapeamento de Riscos'!F50,IF($B57=$A33,'Mapeamento de Riscos'!F51,IF($B58=$A33,'Mapeamento de Riscos'!F52,IF($B59=$A33,'Mapeamento de Riscos'!F53,IF($B60=$A33,'Mapeamento de Riscos'!F54,IF($B61=$A33,'Mapeamento de Riscos'!F55,IF($B62=$A33,'Mapeamento de Riscos'!F56,IF($B63=$A33,'Mapeamento de Riscos'!F57,IF($B64=$A33,'Mapeamento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Poderá ocorrer acréscimo dos custos operacionais</v>
      </c>
      <c r="G33" s="231" t="str">
        <f>IF($B33=$A33,'Mapeamento de Riscos'!H27,IF($B34=$A33,'Mapeamento de Riscos'!H28,IF($B35=$A33,'Mapeamento de Riscos'!H29,IF($B36=$A33,'Mapeamento de Riscos'!H30,IF($B37=$A33,'Mapeamento de Riscos'!H31,IF($B38=$A33,'Mapeamento de Riscos'!H32,IF($B39=$A33,'Mapeamento de Riscos'!H33,IF($B40=$A33,'Mapeamento de Riscos'!H34,IF($B41=$A33,'Mapeamento de Riscos'!H35,IF($B42=$A33,'Mapeamento de Riscos'!H36,IF($B43=$A33,'Mapeamento de Riscos'!H37,IF($B44=$A33,'Mapeamento de Riscos'!H38,IF($B45=$A33,'Mapeamento de Riscos'!H39,IF($B46=$A33,'Mapeamento de Riscos'!H40,IF($B47=$A33,'Mapeamento de Riscos'!H41,IF($B48=$A33,'Mapeamento de Riscos'!H42,IF($B49=$A33,'Mapeamento de Riscos'!H43,IF($B50=$A33,'Mapeamento de Riscos'!H44,IF($B51=$A33,'Mapeamento de Riscos'!H45,IF($B52=$A33,'Mapeamento de Riscos'!H46,IF($B53=$A33,'Mapeamento de Riscos'!H47,IF($B54=$A33,'Mapeamento de Riscos'!H48,IF($B55=$A33,'Mapeamento de Riscos'!H49,IF($B56=$A33,'Mapeamento de Riscos'!H50,IF($B57=$A33,'Mapeamento de Riscos'!H51,IF($B58=$A33,'Mapeamento de Riscos'!H52,IF($B59=$A33,'Mapeamento de Riscos'!H53,IF($B60=$A33,'Mapeamento de Riscos'!H54,IF($B61=$A33,'Mapeamento de Riscos'!H55,IF($B62=$A33,'Mapeamento de Riscos'!H56,IF($B63=$A33,'Mapeamento de Riscos'!H57,IF($B64=$A33,'Mapeamento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1. Aumento nos custos dos serviços.
2. Atraso na execução da obra.</v>
      </c>
      <c r="H33" s="80" t="str">
        <f>IF($B33=$A33,'Mapeamento de Riscos'!I27,IF($B34=$A33,'Mapeamento de Riscos'!I28,IF($B35=$A33,'Mapeamento de Riscos'!I29,IF($B36=$A33,'Mapeamento de Riscos'!I30,IF($B37=$A33,'Mapeamento de Riscos'!I31,IF($B38=$A33,'Mapeamento de Riscos'!I32,IF($B39=$A33,'Mapeamento de Riscos'!I33,IF($B40=$A33,'Mapeamento de Riscos'!I34,IF($B41=$A33,'Mapeamento de Riscos'!I35,IF($B42=$A33,'Mapeamento de Riscos'!I36,IF($B43=$A33,'Mapeamento de Riscos'!I37,IF($B44=$A33,'Mapeamento de Riscos'!I38,IF($B45=$A33,'Mapeamento de Riscos'!I39,IF($B46=$A33,'Mapeamento de Riscos'!I40,IF($B47=$A33,'Mapeamento de Riscos'!I41,IF($B48=$A33,'Mapeamento de Riscos'!I42,IF($B49=$A33,'Mapeamento de Riscos'!I43,IF($B50=$A33,'Mapeamento de Riscos'!I44,IF($B51=$A33,'Mapeamento de Riscos'!I45,IF($B52=$A33,'Mapeamento de Riscos'!I46,IF($B53=$A33,'Mapeamento de Riscos'!I47,IF($B54=$A33,'Mapeamento de Riscos'!I48,IF($B55=$A33,'Mapeamento de Riscos'!I49,IF($B56=$A33,'Mapeamento de Riscos'!I50,IF($B57=$A33,'Mapeamento de Riscos'!I51,IF($B58=$A33,'Mapeamento de Riscos'!I52,IF($B59=$A33,'Mapeamento de Riscos'!I53,IF($B60=$A33,'Mapeamento de Riscos'!I54,IF($B61=$A33,'Mapeamento de Riscos'!I55,IF($B62=$A33,'Mapeamento de Riscos'!I56,IF($B63=$A33,'Mapeamento de Riscos'!I57,IF($B64=$A33,'Mapeamento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Contratada</v>
      </c>
      <c r="I33" s="80" t="str">
        <f>IF($B33=$A33,'Mapeamento de Riscos'!J27,IF($B34=$A33,'Mapeamento de Riscos'!J28,IF($B35=$A33,'Mapeamento de Riscos'!J29,IF($B36=$A33,'Mapeamento de Riscos'!J30,IF($B37=$A33,'Mapeamento de Riscos'!J31,IF($B38=$A33,'Mapeamento de Riscos'!J32,IF($B39=$A33,'Mapeamento de Riscos'!J33,IF($B40=$A33,'Mapeamento de Riscos'!J34,IF($B41=$A33,'Mapeamento de Riscos'!J35,IF($B42=$A33,'Mapeamento de Riscos'!J36,IF($B43=$A33,'Mapeamento de Riscos'!J37,IF($B44=$A33,'Mapeamento de Riscos'!J38,IF($B45=$A33,'Mapeamento de Riscos'!J39,IF($B46=$A33,'Mapeamento de Riscos'!J40,IF($B47=$A33,'Mapeamento de Riscos'!J41,IF($B48=$A33,'Mapeamento de Riscos'!J42,IF($B49=$A33,'Mapeamento de Riscos'!J43,IF($B50=$A33,'Mapeamento de Riscos'!J44,IF($B51=$A33,'Mapeamento de Riscos'!J45,IF($B52=$A33,'Mapeamento de Riscos'!J46,IF($B53=$A33,'Mapeamento de Riscos'!J47,IF($B54=$A33,'Mapeamento de Riscos'!J48,IF($B55=$A33,'Mapeamento de Riscos'!J49,IF($B56=$A33,'Mapeamento de Riscos'!J50,IF($B57=$A33,'Mapeamento de Riscos'!J51,IF($B58=$A33,'Mapeamento de Riscos'!J52,IF($B59=$A33,'Mapeamento de Riscos'!J53,IF($B60=$A33,'Mapeamento de Riscos'!J54,IF($B61=$A33,'Mapeamento de Riscos'!J55,IF($B62=$A33,'Mapeamento de Riscos'!J56,IF($B63=$A33,'Mapeamento de Riscos'!J57,IF($B64=$A33,'Mapeamento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3- Média</v>
      </c>
      <c r="J33" s="80" t="str">
        <f>IF($B33=$A33,'Mapeamento de Riscos'!V27,IF($B34=$A33,'Mapeamento de Riscos'!V28,IF($B35=$A33,'Mapeamento de Riscos'!V29,IF($B36=$A33,'Mapeamento de Riscos'!V30,IF($B37=$A33,'Mapeamento de Riscos'!V31,IF($B38=$A33,'Mapeamento de Riscos'!V32,IF($B39=$A33,'Mapeamento de Riscos'!V33,IF($B40=$A33,'Mapeamento de Riscos'!V34,IF($B41=$A33,'Mapeamento de Riscos'!V35,IF($B42=$A33,'Mapeamento de Riscos'!V36,IF($B43=$A33,'Mapeamento de Riscos'!V37,IF($B44=$A33,'Mapeamento de Riscos'!V38,IF($B45=$A33,'Mapeamento de Riscos'!V39,IF($B46=$A33,'Mapeamento de Riscos'!V40,IF($B47=$A33,'Mapeamento de Riscos'!V41,IF($B48=$A33,'Mapeamento de Riscos'!V42,IF($B49=$A33,'Mapeamento de Riscos'!V43,IF($B50=$A33,'Mapeamento de Riscos'!V44,IF($B51=$A33,'Mapeamento de Riscos'!V45,IF($B52=$A33,'Mapeamento de Riscos'!V46,IF($B53=$A33,'Mapeamento de Riscos'!V47,IF($B54=$A33,'Mapeamento de Riscos'!V48,IF($B55=$A33,'Mapeamento de Riscos'!V49,IF($B56=$A33,'Mapeamento de Riscos'!V50,IF($B57=$A33,'Mapeamento de Riscos'!V51,IF($B58=$A33,'Mapeamento de Riscos'!V52,IF($B59=$A33,'Mapeamento de Riscos'!V53,IF($B60=$A33,'Mapeamento de Riscos'!V54,IF($B61=$A33,'Mapeamento de Riscos'!V55,IF($B62=$A33,'Mapeamento de Riscos'!V56,IF($B63=$A33,'Mapeamento de Riscos'!V57,IF($B64=$A33,'Mapeamento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2- Pequeno</v>
      </c>
      <c r="K33" s="80" t="str">
        <f>IF($B33=$A33,'Mapeamento de Riscos'!AG27,IF($B34=$A33,'Mapeamento de Riscos'!AG28,IF($B35=$A33,'Mapeamento de Riscos'!AG29,IF($B36=$A33,'Mapeamento de Riscos'!AG30,IF($B37=$A33,'Mapeamento de Riscos'!AG31,IF($B38=$A33,'Mapeamento de Riscos'!AG32,IF($B39=$A33,'Mapeamento de Riscos'!AG33,IF($B40=$A33,'Mapeamento de Riscos'!AG34,IF($B41=$A33,'Mapeamento de Riscos'!AG35,IF($B42=$A33,'Mapeamento de Riscos'!AG36,IF($B43=$A33,'Mapeamento de Riscos'!AG37,IF($B44=$A33,'Mapeamento de Riscos'!AG38,IF($B45=$A33,'Mapeamento de Riscos'!AG39,IF($B46=$A33,'Mapeamento de Riscos'!AG40,IF($B47=$A33,'Mapeamento de Riscos'!AG41,IF($B48=$A33,'Mapeamento de Riscos'!AG42,IF($B49=$A33,'Mapeamento de Riscos'!AG43,IF($B50=$A33,'Mapeamento de Riscos'!AG44,IF($B51=$A33,'Mapeamento de Riscos'!AG45,IF($B52=$A33,'Mapeamento de Riscos'!AG46,IF($B53=$A33,'Mapeamento de Riscos'!AG47,IF($B54=$A33,'Mapeamento de Riscos'!AG48,IF($B55=$A33,'Mapeamento de Riscos'!AG49,IF($B56=$A33,'Mapeamento de Riscos'!AG50,IF($B57=$A33,'Mapeamento de Riscos'!AG51,IF($B58=$A33,'Mapeamento de Riscos'!AG52,IF($B59=$A33,'Mapeamento de Riscos'!AG53,IF($B60=$A33,'Mapeamento de Riscos'!AG54,IF($B61=$A33,'Mapeamento de Riscos'!AG55,IF($B62=$A33,'Mapeamento de Riscos'!AG56,IF($B63=$A33,'Mapeamento de Riscos'!AG57,IF($B64=$A33,'Mapeamento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Risco Moderado</v>
      </c>
      <c r="L33" s="80" t="str">
        <f>IF($B33=$A33,'Mapeamento de Riscos'!AH27,IF($B34=$A33,'Mapeamento de Riscos'!AH28,IF($B35=$A33,'Mapeamento de Riscos'!AH29,IF($B36=$A33,'Mapeamento de Riscos'!AH30,IF($B37=$A33,'Mapeamento de Riscos'!AH31,IF($B38=$A33,'Mapeamento de Riscos'!AH32,IF($B39=$A33,'Mapeamento de Riscos'!AH33,IF($B40=$A33,'Mapeamento de Riscos'!AH34,IF($B41=$A33,'Mapeamento de Riscos'!AH35,IF($B42=$A33,'Mapeamento de Riscos'!AH36,IF($B43=$A33,'Mapeamento de Riscos'!AH37,IF($B44=$A33,'Mapeamento de Riscos'!AH38,IF($B45=$A33,'Mapeamento de Riscos'!AH39,IF($B46=$A33,'Mapeamento de Riscos'!AH40,IF($B47=$A33,'Mapeamento de Riscos'!AH41,IF($B48=$A33,'Mapeamento de Riscos'!AH42,IF($B49=$A33,'Mapeamento de Riscos'!AH43,IF($B50=$A33,'Mapeamento de Riscos'!AH44,IF($B51=$A33,'Mapeamento de Riscos'!AH45,IF($B52=$A33,'Mapeamento de Riscos'!AH46,IF($B53=$A33,'Mapeamento de Riscos'!AH47,IF($B54=$A33,'Mapeamento de Riscos'!AH48,IF($B55=$A33,'Mapeamento de Riscos'!AH49,IF($B56=$A33,'Mapeamento de Riscos'!AH50,IF($B57=$A33,'Mapeamento de Riscos'!AH51,IF($B58=$A33,'Mapeamento de Riscos'!AH52,IF($B59=$A33,'Mapeamento de Riscos'!AH53,IF($B60=$A33,'Mapeamento de Riscos'!AH54,IF($B61=$A33,'Mapeamento de Riscos'!AH55,IF($B62=$A33,'Mapeamento de Riscos'!AH56,IF($B63=$A33,'Mapeamento de Riscos'!AH57,IF($B64=$A33,'Mapeamento de Riscos'!#REF!,IF($B65=$A33,'Mapeamento de Riscos'!#REF!,IF($B66=$A33,'Mapeamento de Riscos'!#REF!,IF($B67=$A33,'Mapeamento de Riscos'!#REF!,IF($B68=$A33,'Mapeamento de Riscos'!#REF!,IF($B69=$A33,'Mapeamento de Riscos'!#REF!,IF($B70=$A33,'Mapeamento de Riscos'!#REF!,IF($B71=$A33,'Mapeamento de Riscos'!#REF!,IF($B72=$A33,'Mapeamento de Riscos'!#REF!,IF($B73=$A33,'Mapeamento de Riscos'!#REF!,IF($B74=$A33,'Mapeamento de Riscos'!#REF!,IF($B75=$A33,'Mapeamento de Riscos'!#REF!,IF($B76=$A33,'Mapeamento de Riscos'!#REF!,IF($B77=$A33,'Mapeamento de Riscos'!#REF!,IF($B78=$A33,'Mapeamento de Riscos'!#REF!,IF($B79=$A33,'Mapeamento de Riscos'!#REF!,IF($B80=$A33,'Mapeamento de Riscos'!#REF!,IF($B81=$A33,'Mapeamento de Riscos'!#REF!,IF($B82=$A33,'Mapeamento de Riscos'!#REF!,""))))))))))))))))))))))))))))))))))))))))))))))))))</f>
        <v>Aceitar</v>
      </c>
      <c r="M33" s="230" t="str">
        <f>IF('Mapeamento de Riscos'!AI27&gt;0,(Q74&amp;" PREVENTIVO:  "&amp;'Mapeamento de Riscos'!AI27&amp;"
 ATENUANTE: "&amp;'Mapeamento de Riscos'!AK27&amp;""""),"")</f>
        <v/>
      </c>
      <c r="N33" s="230" t="str">
        <f>IF(C33='Mapeamento de Riscos'!A27,M33,IF(C33='Mapeamento de Riscos'!A28,'Matriz de Risco'!M34,IF(C33='Mapeamento de Riscos'!A29,'Matriz de Risco'!M35,IF(C33='Mapeamento de Riscos'!A30,'Matriz de Risco'!M36,IF(C33='Mapeamento de Riscos'!A31,'Matriz de Risco'!M37,IF(C33='Mapeamento de Riscos'!A32,'Matriz de Risco'!M38,IF(C33='Mapeamento de Riscos'!A33,'Matriz de Risco'!M39,IF(C33='Mapeamento de Riscos'!A34,'Matriz de Risco'!M40,IF(C33='Mapeamento de Riscos'!A35,'Matriz de Risco'!M41,IF(C33='Mapeamento de Riscos'!A36,'Matriz de Risco'!M42,IF(C33='Mapeamento de Riscos'!A37,'Matriz de Risco'!M43,IF(C33='Mapeamento de Riscos'!A38,'Matriz de Risco'!M44,IF(C33='Mapeamento de Riscos'!A39,'Matriz de Risco'!M45,IF(C33='Mapeamento de Riscos'!A40,'Matriz de Risco'!M46,IF(C33='Mapeamento de Riscos'!A41,'Matriz de Risco'!M47,IF(C33='Mapeamento de Riscos'!A42,'Matriz de Risco'!M48,IF(C33='Mapeamento de Riscos'!A43,'Matriz de Risco'!M49,IF(C33='Mapeamento de Riscos'!A44,'Matriz de Risco'!M50,IF(C33='Mapeamento de Riscos'!A45,'Matriz de Risco'!M51,IF(C33='Mapeamento de Riscos'!A46,'Matriz de Risco'!M52,IF(C33='Mapeamento de Riscos'!A47,'Matriz de Risco'!M53,IF(C33='Mapeamento de Riscos'!A48,'Matriz de Risco'!M54,IF(C33='Mapeamento de Riscos'!A49,'Matriz de Risco'!M55,IF(C33='Mapeamento de Riscos'!A50,'Matriz de Risco'!M56,IF(C33='Mapeamento de Riscos'!A51,'Matriz de Risco'!M57,IF(C33='Mapeamento de Riscos'!A52,'Matriz de Risco'!M58,IF(C33='Mapeamento de Riscos'!A53,'Matriz de Risco'!M59,IF(C33='Mapeamento de Riscos'!A54,'Matriz de Risco'!M60,IF(C33='Mapeamento de Riscos'!A55,'Matriz de Risco'!M61,IF(C33='Mapeamento de Riscos'!A56,'Matriz de Risco'!M62,IF(C33='Mapeamento de Riscos'!A57,'Matriz de Risco'!M63,"")))))))))))))))))))))))))))))))</f>
        <v/>
      </c>
    </row>
    <row r="34" spans="1:14" ht="79.900000000000006" customHeight="1" x14ac:dyDescent="0.25">
      <c r="A34" s="79">
        <v>21</v>
      </c>
      <c r="B34">
        <f>IF('Mapeamento de Riscos'!B28="Gestão contratual",(COUNT($B$14:B33))+1,"")</f>
        <v>17</v>
      </c>
      <c r="C34" s="258" t="str">
        <f>IF($B34=$A34,'Mapeamento de Riscos'!A28,IF($B35=$A34,'Mapeamento de Riscos'!A29,IF($B36=$A34,'Mapeamento de Riscos'!A30,IF($B37=$A34,'Mapeamento de Riscos'!A31,IF($B38=$A34,'Mapeamento de Riscos'!A32,IF($B39=$A34,'Mapeamento de Riscos'!A33,IF($B40=$A34,'Mapeamento de Riscos'!A34,IF($B41=$A34,'Mapeamento de Riscos'!A35,IF($B42=$A34,'Mapeamento de Riscos'!A36,IF($B43=$A34,'Mapeamento de Riscos'!A37,IF($B44=$A34,'Mapeamento de Riscos'!A38,IF($B45=$A34,'Mapeamento de Riscos'!A39,IF($B46=$A34,'Mapeamento de Riscos'!A40,IF($B47=$A34,'Mapeamento de Riscos'!A41,IF($B48=$A34,'Mapeamento de Riscos'!A42,IF($B49=$A34,'Mapeamento de Riscos'!A43,IF($B50=$A34,'Mapeamento de Riscos'!A44,IF($B51=$A34,'Mapeamento de Riscos'!A45,IF($B52=$A34,'Mapeamento de Riscos'!A46,IF($B53=$A34,'Mapeamento de Riscos'!A47,IF($B54=$A34,'Mapeamento de Riscos'!A48,IF($B55=$A34,'Mapeamento de Riscos'!A49,IF($B56=$A34,'Mapeamento de Riscos'!A50,IF($B57=$A34,'Mapeamento de Riscos'!A51,IF($B58=$A34,'Mapeamento de Riscos'!A52,IF($B59=$A34,'Mapeamento de Riscos'!A53,IF($B60=$A34,'Mapeamento de Riscos'!A54,IF($B61=$A34,'Mapeamento de Riscos'!A55,IF($B62=$A34,'Mapeamento de Riscos'!A56,IF($B63=$A34,'Mapeamento de Riscos'!A57,IF($B64=$A34,'Mapeamento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RC025</v>
      </c>
      <c r="D34" s="80" t="str">
        <f>IF($B34=$A34,'Mapeamento de Riscos'!B28,IF($B35=$A34,'Mapeamento de Riscos'!B29,IF($B36=$A34,'Mapeamento de Riscos'!B30,IF($B37=$A34,'Mapeamento de Riscos'!B31,IF($B38=$A34,'Mapeamento de Riscos'!B32,IF($B39=$A34,'Mapeamento de Riscos'!B33,IF($B40=$A34,'Mapeamento de Riscos'!B34,IF($B41=$A34,'Mapeamento de Riscos'!B35,IF($B42=$A34,'Mapeamento de Riscos'!B36,IF($B43=$A34,'Mapeamento de Riscos'!B37,IF($B44=$A34,'Mapeamento de Riscos'!B38,IF($B45=$A34,'Mapeamento de Riscos'!B39,IF($B46=$A34,'Mapeamento de Riscos'!B40,IF($B47=$A34,'Mapeamento de Riscos'!B41,IF($B48=$A34,'Mapeamento de Riscos'!B42,IF($B49=$A34,'Mapeamento de Riscos'!B43,IF($B50=$A34,'Mapeamento de Riscos'!B44,IF($B51=$A34,'Mapeamento de Riscos'!B45,IF($B52=$A34,'Mapeamento de Riscos'!B46,IF($B53=$A34,'Mapeamento de Riscos'!B47,IF($B54=$A34,'Mapeamento de Riscos'!B48,IF($B55=$A34,'Mapeamento de Riscos'!B49,IF($B56=$A34,'Mapeamento de Riscos'!B50,IF($B57=$A34,'Mapeamento de Riscos'!B51,IF($B58=$A34,'Mapeamento de Riscos'!B52,IF($B59=$A34,'Mapeamento de Riscos'!B53,IF($B60=$A34,'Mapeamento de Riscos'!B54,IF($B61=$A34,'Mapeamento de Riscos'!B55,IF($B62=$A34,'Mapeamento de Riscos'!B56,IF($B63=$A34,'Mapeamento de Riscos'!B57,IF($B64=$A34,'Mapeamento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Gestão contratual</v>
      </c>
      <c r="E34" s="231" t="str">
        <f>IF($B34=$A34,'Mapeamento de Riscos'!E28,IF($B35=$A34,'Mapeamento de Riscos'!E29,IF($B36=$A34,'Mapeamento de Riscos'!E30,IF($B37=$A34,'Mapeamento de Riscos'!E31,IF($B38=$A34,'Mapeamento de Riscos'!E32,IF($B39=$A34,'Mapeamento de Riscos'!E33,IF($B40=$A34,'Mapeamento de Riscos'!E34,IF($B41=$A34,'Mapeamento de Riscos'!E35,IF($B42=$A34,'Mapeamento de Riscos'!E36,IF($B43=$A34,'Mapeamento de Riscos'!E37,IF($B44=$A34,'Mapeamento de Riscos'!E38,IF($B45=$A34,'Mapeamento de Riscos'!E39,IF($B46=$A34,'Mapeamento de Riscos'!E40,IF($B47=$A34,'Mapeamento de Riscos'!E41,IF($B48=$A34,'Mapeamento de Riscos'!E42,IF($B49=$A34,'Mapeamento de Riscos'!E43,IF($B50=$A34,'Mapeamento de Riscos'!E44,IF($B51=$A34,'Mapeamento de Riscos'!E45,IF($B52=$A34,'Mapeamento de Riscos'!E46,IF($B53=$A34,'Mapeamento de Riscos'!E47,IF($B54=$A34,'Mapeamento de Riscos'!E48,IF($B55=$A34,'Mapeamento de Riscos'!E49,IF($B56=$A34,'Mapeamento de Riscos'!E50,IF($B57=$A34,'Mapeamento de Riscos'!E51,IF($B58=$A34,'Mapeamento de Riscos'!E52,IF($B59=$A34,'Mapeamento de Riscos'!E53,IF($B60=$A34,'Mapeamento de Riscos'!E54,IF($B61=$A34,'Mapeamento de Riscos'!E55,IF($B62=$A34,'Mapeamento de Riscos'!E56,IF($B63=$A34,'Mapeamento de Riscos'!E57,IF($B64=$A34,'Mapeamento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Decisão arbitral, judicial ou administrativa que impeça ou impossibilite a CONTRATADA de executar fielmente suas obrigações contratuais, exceto nos casos em que a CONTRATADA houver dado causa a tal decisão.</v>
      </c>
      <c r="F34" s="231" t="str">
        <f>IF($B34=$A34,'Mapeamento de Riscos'!F28,IF($B35=$A34,'Mapeamento de Riscos'!F29,IF($B36=$A34,'Mapeamento de Riscos'!F30,IF($B37=$A34,'Mapeamento de Riscos'!F31,IF($B38=$A34,'Mapeamento de Riscos'!F32,IF($B39=$A34,'Mapeamento de Riscos'!F33,IF($B40=$A34,'Mapeamento de Riscos'!F34,IF($B41=$A34,'Mapeamento de Riscos'!F35,IF($B42=$A34,'Mapeamento de Riscos'!F36,IF($B43=$A34,'Mapeamento de Riscos'!F37,IF($B44=$A34,'Mapeamento de Riscos'!F38,IF($B45=$A34,'Mapeamento de Riscos'!F39,IF($B46=$A34,'Mapeamento de Riscos'!F40,IF($B47=$A34,'Mapeamento de Riscos'!F41,IF($B48=$A34,'Mapeamento de Riscos'!F42,IF($B49=$A34,'Mapeamento de Riscos'!F43,IF($B50=$A34,'Mapeamento de Riscos'!F44,IF($B51=$A34,'Mapeamento de Riscos'!F45,IF($B52=$A34,'Mapeamento de Riscos'!F46,IF($B53=$A34,'Mapeamento de Riscos'!F47,IF($B54=$A34,'Mapeamento de Riscos'!F48,IF($B55=$A34,'Mapeamento de Riscos'!F49,IF($B56=$A34,'Mapeamento de Riscos'!F50,IF($B57=$A34,'Mapeamento de Riscos'!F51,IF($B58=$A34,'Mapeamento de Riscos'!F52,IF($B59=$A34,'Mapeamento de Riscos'!F53,IF($B60=$A34,'Mapeamento de Riscos'!F54,IF($B61=$A34,'Mapeamento de Riscos'!F55,IF($B62=$A34,'Mapeamento de Riscos'!F56,IF($B63=$A34,'Mapeamento de Riscos'!F57,IF($B64=$A34,'Mapeamento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Poderá ocorrer descumprimento de instrumentos contratuais</v>
      </c>
      <c r="G34" s="231" t="str">
        <f>IF($B34=$A34,'Mapeamento de Riscos'!H28,IF($B35=$A34,'Mapeamento de Riscos'!H29,IF($B36=$A34,'Mapeamento de Riscos'!H30,IF($B37=$A34,'Mapeamento de Riscos'!H31,IF($B38=$A34,'Mapeamento de Riscos'!H32,IF($B39=$A34,'Mapeamento de Riscos'!H33,IF($B40=$A34,'Mapeamento de Riscos'!H34,IF($B41=$A34,'Mapeamento de Riscos'!H35,IF($B42=$A34,'Mapeamento de Riscos'!H36,IF($B43=$A34,'Mapeamento de Riscos'!H37,IF($B44=$A34,'Mapeamento de Riscos'!H38,IF($B45=$A34,'Mapeamento de Riscos'!H39,IF($B46=$A34,'Mapeamento de Riscos'!H40,IF($B47=$A34,'Mapeamento de Riscos'!H41,IF($B48=$A34,'Mapeamento de Riscos'!H42,IF($B49=$A34,'Mapeamento de Riscos'!H43,IF($B50=$A34,'Mapeamento de Riscos'!H44,IF($B51=$A34,'Mapeamento de Riscos'!H45,IF($B52=$A34,'Mapeamento de Riscos'!H46,IF($B53=$A34,'Mapeamento de Riscos'!H47,IF($B54=$A34,'Mapeamento de Riscos'!H48,IF($B55=$A34,'Mapeamento de Riscos'!H49,IF($B56=$A34,'Mapeamento de Riscos'!H50,IF($B57=$A34,'Mapeamento de Riscos'!H51,IF($B58=$A34,'Mapeamento de Riscos'!H52,IF($B59=$A34,'Mapeamento de Riscos'!H53,IF($B60=$A34,'Mapeamento de Riscos'!H54,IF($B61=$A34,'Mapeamento de Riscos'!H55,IF($B62=$A34,'Mapeamento de Riscos'!H56,IF($B63=$A34,'Mapeamento de Riscos'!H57,IF($B64=$A34,'Mapeamento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1. Impossibilidade do cumprimento contratual, possível paralisação e rescisão contratual.</v>
      </c>
      <c r="H34" s="80" t="str">
        <f>IF($B34=$A34,'Mapeamento de Riscos'!I28,IF($B35=$A34,'Mapeamento de Riscos'!I29,IF($B36=$A34,'Mapeamento de Riscos'!I30,IF($B37=$A34,'Mapeamento de Riscos'!I31,IF($B38=$A34,'Mapeamento de Riscos'!I32,IF($B39=$A34,'Mapeamento de Riscos'!I33,IF($B40=$A34,'Mapeamento de Riscos'!I34,IF($B41=$A34,'Mapeamento de Riscos'!I35,IF($B42=$A34,'Mapeamento de Riscos'!I36,IF($B43=$A34,'Mapeamento de Riscos'!I37,IF($B44=$A34,'Mapeamento de Riscos'!I38,IF($B45=$A34,'Mapeamento de Riscos'!I39,IF($B46=$A34,'Mapeamento de Riscos'!I40,IF($B47=$A34,'Mapeamento de Riscos'!I41,IF($B48=$A34,'Mapeamento de Riscos'!I42,IF($B49=$A34,'Mapeamento de Riscos'!I43,IF($B50=$A34,'Mapeamento de Riscos'!I44,IF($B51=$A34,'Mapeamento de Riscos'!I45,IF($B52=$A34,'Mapeamento de Riscos'!I46,IF($B53=$A34,'Mapeamento de Riscos'!I47,IF($B54=$A34,'Mapeamento de Riscos'!I48,IF($B55=$A34,'Mapeamento de Riscos'!I49,IF($B56=$A34,'Mapeamento de Riscos'!I50,IF($B57=$A34,'Mapeamento de Riscos'!I51,IF($B58=$A34,'Mapeamento de Riscos'!I52,IF($B59=$A34,'Mapeamento de Riscos'!I53,IF($B60=$A34,'Mapeamento de Riscos'!I54,IF($B61=$A34,'Mapeamento de Riscos'!I55,IF($B62=$A34,'Mapeamento de Riscos'!I56,IF($B63=$A34,'Mapeamento de Riscos'!I57,IF($B64=$A34,'Mapeamento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Contratada</v>
      </c>
      <c r="I34" s="80" t="str">
        <f>IF($B34=$A34,'Mapeamento de Riscos'!J28,IF($B35=$A34,'Mapeamento de Riscos'!J29,IF($B36=$A34,'Mapeamento de Riscos'!J30,IF($B37=$A34,'Mapeamento de Riscos'!J31,IF($B38=$A34,'Mapeamento de Riscos'!J32,IF($B39=$A34,'Mapeamento de Riscos'!J33,IF($B40=$A34,'Mapeamento de Riscos'!J34,IF($B41=$A34,'Mapeamento de Riscos'!J35,IF($B42=$A34,'Mapeamento de Riscos'!J36,IF($B43=$A34,'Mapeamento de Riscos'!J37,IF($B44=$A34,'Mapeamento de Riscos'!J38,IF($B45=$A34,'Mapeamento de Riscos'!J39,IF($B46=$A34,'Mapeamento de Riscos'!J40,IF($B47=$A34,'Mapeamento de Riscos'!J41,IF($B48=$A34,'Mapeamento de Riscos'!J42,IF($B49=$A34,'Mapeamento de Riscos'!J43,IF($B50=$A34,'Mapeamento de Riscos'!J44,IF($B51=$A34,'Mapeamento de Riscos'!J45,IF($B52=$A34,'Mapeamento de Riscos'!J46,IF($B53=$A34,'Mapeamento de Riscos'!J47,IF($B54=$A34,'Mapeamento de Riscos'!J48,IF($B55=$A34,'Mapeamento de Riscos'!J49,IF($B56=$A34,'Mapeamento de Riscos'!J50,IF($B57=$A34,'Mapeamento de Riscos'!J51,IF($B58=$A34,'Mapeamento de Riscos'!J52,IF($B59=$A34,'Mapeamento de Riscos'!J53,IF($B60=$A34,'Mapeamento de Riscos'!J54,IF($B61=$A34,'Mapeamento de Riscos'!J55,IF($B62=$A34,'Mapeamento de Riscos'!J56,IF($B63=$A34,'Mapeamento de Riscos'!J57,IF($B64=$A34,'Mapeamento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2- Baixa</v>
      </c>
      <c r="J34" s="80" t="str">
        <f>IF($B34=$A34,'Mapeamento de Riscos'!V28,IF($B35=$A34,'Mapeamento de Riscos'!V29,IF($B36=$A34,'Mapeamento de Riscos'!V30,IF($B37=$A34,'Mapeamento de Riscos'!V31,IF($B38=$A34,'Mapeamento de Riscos'!V32,IF($B39=$A34,'Mapeamento de Riscos'!V33,IF($B40=$A34,'Mapeamento de Riscos'!V34,IF($B41=$A34,'Mapeamento de Riscos'!V35,IF($B42=$A34,'Mapeamento de Riscos'!V36,IF($B43=$A34,'Mapeamento de Riscos'!V37,IF($B44=$A34,'Mapeamento de Riscos'!V38,IF($B45=$A34,'Mapeamento de Riscos'!V39,IF($B46=$A34,'Mapeamento de Riscos'!V40,IF($B47=$A34,'Mapeamento de Riscos'!V41,IF($B48=$A34,'Mapeamento de Riscos'!V42,IF($B49=$A34,'Mapeamento de Riscos'!V43,IF($B50=$A34,'Mapeamento de Riscos'!V44,IF($B51=$A34,'Mapeamento de Riscos'!V45,IF($B52=$A34,'Mapeamento de Riscos'!V46,IF($B53=$A34,'Mapeamento de Riscos'!V47,IF($B54=$A34,'Mapeamento de Riscos'!V48,IF($B55=$A34,'Mapeamento de Riscos'!V49,IF($B56=$A34,'Mapeamento de Riscos'!V50,IF($B57=$A34,'Mapeamento de Riscos'!V51,IF($B58=$A34,'Mapeamento de Riscos'!V52,IF($B59=$A34,'Mapeamento de Riscos'!V53,IF($B60=$A34,'Mapeamento de Riscos'!V54,IF($B61=$A34,'Mapeamento de Riscos'!V55,IF($B62=$A34,'Mapeamento de Riscos'!V56,IF($B63=$A34,'Mapeamento de Riscos'!V57,IF($B64=$A34,'Mapeamento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4- Grande</v>
      </c>
      <c r="K34" s="80" t="str">
        <f>IF($B34=$A34,'Mapeamento de Riscos'!AG28,IF($B35=$A34,'Mapeamento de Riscos'!AG29,IF($B36=$A34,'Mapeamento de Riscos'!AG30,IF($B37=$A34,'Mapeamento de Riscos'!AG31,IF($B38=$A34,'Mapeamento de Riscos'!AG32,IF($B39=$A34,'Mapeamento de Riscos'!AG33,IF($B40=$A34,'Mapeamento de Riscos'!AG34,IF($B41=$A34,'Mapeamento de Riscos'!AG35,IF($B42=$A34,'Mapeamento de Riscos'!AG36,IF($B43=$A34,'Mapeamento de Riscos'!AG37,IF($B44=$A34,'Mapeamento de Riscos'!AG38,IF($B45=$A34,'Mapeamento de Riscos'!AG39,IF($B46=$A34,'Mapeamento de Riscos'!AG40,IF($B47=$A34,'Mapeamento de Riscos'!AG41,IF($B48=$A34,'Mapeamento de Riscos'!AG42,IF($B49=$A34,'Mapeamento de Riscos'!AG43,IF($B50=$A34,'Mapeamento de Riscos'!AG44,IF($B51=$A34,'Mapeamento de Riscos'!AG45,IF($B52=$A34,'Mapeamento de Riscos'!AG46,IF($B53=$A34,'Mapeamento de Riscos'!AG47,IF($B54=$A34,'Mapeamento de Riscos'!AG48,IF($B55=$A34,'Mapeamento de Riscos'!AG49,IF($B56=$A34,'Mapeamento de Riscos'!AG50,IF($B57=$A34,'Mapeamento de Riscos'!AG51,IF($B58=$A34,'Mapeamento de Riscos'!AG52,IF($B59=$A34,'Mapeamento de Riscos'!AG53,IF($B60=$A34,'Mapeamento de Riscos'!AG54,IF($B61=$A34,'Mapeamento de Riscos'!AG55,IF($B62=$A34,'Mapeamento de Riscos'!AG56,IF($B63=$A34,'Mapeamento de Riscos'!AG57,IF($B64=$A34,'Mapeamento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Risco Alto</v>
      </c>
      <c r="L34" s="80" t="str">
        <f>IF($B34=$A34,'Mapeamento de Riscos'!AH28,IF($B35=$A34,'Mapeamento de Riscos'!AH29,IF($B36=$A34,'Mapeamento de Riscos'!AH30,IF($B37=$A34,'Mapeamento de Riscos'!AH31,IF($B38=$A34,'Mapeamento de Riscos'!AH32,IF($B39=$A34,'Mapeamento de Riscos'!AH33,IF($B40=$A34,'Mapeamento de Riscos'!AH34,IF($B41=$A34,'Mapeamento de Riscos'!AH35,IF($B42=$A34,'Mapeamento de Riscos'!AH36,IF($B43=$A34,'Mapeamento de Riscos'!AH37,IF($B44=$A34,'Mapeamento de Riscos'!AH38,IF($B45=$A34,'Mapeamento de Riscos'!AH39,IF($B46=$A34,'Mapeamento de Riscos'!AH40,IF($B47=$A34,'Mapeamento de Riscos'!AH41,IF($B48=$A34,'Mapeamento de Riscos'!AH42,IF($B49=$A34,'Mapeamento de Riscos'!AH43,IF($B50=$A34,'Mapeamento de Riscos'!AH44,IF($B51=$A34,'Mapeamento de Riscos'!AH45,IF($B52=$A34,'Mapeamento de Riscos'!AH46,IF($B53=$A34,'Mapeamento de Riscos'!AH47,IF($B54=$A34,'Mapeamento de Riscos'!AH48,IF($B55=$A34,'Mapeamento de Riscos'!AH49,IF($B56=$A34,'Mapeamento de Riscos'!AH50,IF($B57=$A34,'Mapeamento de Riscos'!AH51,IF($B58=$A34,'Mapeamento de Riscos'!AH52,IF($B59=$A34,'Mapeamento de Riscos'!AH53,IF($B60=$A34,'Mapeamento de Riscos'!AH54,IF($B61=$A34,'Mapeamento de Riscos'!AH55,IF($B62=$A34,'Mapeamento de Riscos'!AH56,IF($B63=$A34,'Mapeamento de Riscos'!AH57,IF($B64=$A34,'Mapeamento de Riscos'!#REF!,IF($B65=$A34,'Mapeamento de Riscos'!#REF!,IF($B66=$A34,'Mapeamento de Riscos'!#REF!,IF($B67=$A34,'Mapeamento de Riscos'!#REF!,IF($B68=$A34,'Mapeamento de Riscos'!#REF!,IF($B69=$A34,'Mapeamento de Riscos'!#REF!,IF($B70=$A34,'Mapeamento de Riscos'!#REF!,IF($B71=$A34,'Mapeamento de Riscos'!#REF!,IF($B72=$A34,'Mapeamento de Riscos'!#REF!,IF($B73=$A34,'Mapeamento de Riscos'!#REF!,IF($B74=$A34,'Mapeamento de Riscos'!#REF!,IF($B75=$A34,'Mapeamento de Riscos'!#REF!,IF($B76=$A34,'Mapeamento de Riscos'!#REF!,IF($B77=$A34,'Mapeamento de Riscos'!#REF!,IF($B78=$A34,'Mapeamento de Riscos'!#REF!,IF($B79=$A34,'Mapeamento de Riscos'!#REF!,IF($B80=$A34,'Mapeamento de Riscos'!#REF!,IF($B81=$A34,'Mapeamento de Riscos'!#REF!,IF($B82=$A34,'Mapeamento de Riscos'!#REF!,IF($B83=$A34,'Mapeamento de Riscos'!#REF!,""))))))))))))))))))))))))))))))))))))))))))))))))))</f>
        <v>Mitigar</v>
      </c>
      <c r="M34" s="230" t="str">
        <f>IF('Mapeamento de Riscos'!AI28&gt;0,(Q75&amp;" PREVENTIVO:  "&amp;'Mapeamento de Riscos'!AI28&amp;"
 ATENUANTE: "&amp;'Mapeamento de Riscos'!AK28&amp;""""),"")</f>
        <v xml:space="preserve"> PREVENTIVO:  Inserir no TR a descrição dos levantamentos e vistorias dos projetos e intervenções existentes na área de interferênciana ocasião da elaboração do projeto, bem como realização de vistoria cautelar dos imóveis na região do(s) serviço(s).
Possibilidade de contratação de Seguro de Responsabilidade Civil com cobertura adequada.
 ATENUANTE: A fiscalização aciona a empresa contratada para adoção de providências visando a continuidade da obra, além de solicitar à contratada informar a situação às autoridades e empresas responsáveis, assumirá os custos aos reparos das propriedades dos terceiros, indenizações, multas, sanções, dentre outros, podendo a Contratante reter parte dos pagamentos devidos à Contratada."</v>
      </c>
      <c r="N34" s="230" t="str">
        <f>IF(C34='Mapeamento de Riscos'!A28,M34,IF(C34='Mapeamento de Riscos'!A29,'Matriz de Risco'!M35,IF(C34='Mapeamento de Riscos'!A30,'Matriz de Risco'!M36,IF(C34='Mapeamento de Riscos'!A31,'Matriz de Risco'!M37,IF(C34='Mapeamento de Riscos'!A32,'Matriz de Risco'!M38,IF(C34='Mapeamento de Riscos'!A33,'Matriz de Risco'!M39,IF(C34='Mapeamento de Riscos'!A34,'Matriz de Risco'!M40,IF(C34='Mapeamento de Riscos'!A35,'Matriz de Risco'!M41,IF(C34='Mapeamento de Riscos'!A36,'Matriz de Risco'!M42,IF(C34='Mapeamento de Riscos'!A37,'Matriz de Risco'!M43,IF(C34='Mapeamento de Riscos'!A38,'Matriz de Risco'!M44,IF(C34='Mapeamento de Riscos'!A39,'Matriz de Risco'!M45,IF(C34='Mapeamento de Riscos'!A40,'Matriz de Risco'!M46,IF(C34='Mapeamento de Riscos'!A41,'Matriz de Risco'!M47,IF(C34='Mapeamento de Riscos'!A42,'Matriz de Risco'!M48,IF(C34='Mapeamento de Riscos'!A43,'Matriz de Risco'!M49,IF(C34='Mapeamento de Riscos'!A44,'Matriz de Risco'!M50,IF(C34='Mapeamento de Riscos'!A45,'Matriz de Risco'!M51,IF(C34='Mapeamento de Riscos'!A46,'Matriz de Risco'!M52,IF(C34='Mapeamento de Riscos'!A47,'Matriz de Risco'!M53,IF(C34='Mapeamento de Riscos'!A48,'Matriz de Risco'!M54,IF(C34='Mapeamento de Riscos'!A49,'Matriz de Risco'!M55,IF(C34='Mapeamento de Riscos'!A50,'Matriz de Risco'!M56,IF(C34='Mapeamento de Riscos'!A51,'Matriz de Risco'!M57,IF(C34='Mapeamento de Riscos'!A52,'Matriz de Risco'!M58,IF(C34='Mapeamento de Riscos'!A53,'Matriz de Risco'!M59,IF(C34='Mapeamento de Riscos'!A54,'Matriz de Risco'!M60,IF(C34='Mapeamento de Riscos'!A55,'Matriz de Risco'!M61,IF(C34='Mapeamento de Riscos'!A56,'Matriz de Risco'!M62,IF(C34='Mapeamento de Riscos'!A57,'Matriz de Risco'!M63,""))))))))))))))))))))))))))))))</f>
        <v xml:space="preserve"> PREVENTIVO:  Verificação junto à área jurídica os impactos da decisão na execução do instrumento
 ATENUANTE: Auxílio da área jurídica para determinação das ações, por se tratar de uma decisão judicial"</v>
      </c>
    </row>
    <row r="35" spans="1:14" ht="79.900000000000006" customHeight="1" x14ac:dyDescent="0.25">
      <c r="A35" s="79">
        <v>22</v>
      </c>
      <c r="B35">
        <f>IF('Mapeamento de Riscos'!B29="Gestão contratual",(COUNT($B$14:B34))+1,"")</f>
        <v>18</v>
      </c>
      <c r="C35" s="258" t="str">
        <f>IF($B35=$A35,'Mapeamento de Riscos'!A29,IF($B36=$A35,'Mapeamento de Riscos'!A30,IF($B37=$A35,'Mapeamento de Riscos'!A31,IF($B38=$A35,'Mapeamento de Riscos'!A32,IF($B39=$A35,'Mapeamento de Riscos'!A33,IF($B40=$A35,'Mapeamento de Riscos'!A34,IF($B41=$A35,'Mapeamento de Riscos'!A35,IF($B42=$A35,'Mapeamento de Riscos'!A36,IF($B43=$A35,'Mapeamento de Riscos'!A37,IF($B44=$A35,'Mapeamento de Riscos'!A38,IF($B45=$A35,'Mapeamento de Riscos'!A39,IF($B46=$A35,'Mapeamento de Riscos'!A40,IF($B47=$A35,'Mapeamento de Riscos'!A41,IF($B48=$A35,'Mapeamento de Riscos'!A42,IF($B49=$A35,'Mapeamento de Riscos'!A43,IF($B50=$A35,'Mapeamento de Riscos'!A44,IF($B51=$A35,'Mapeamento de Riscos'!A45,IF($B52=$A35,'Mapeamento de Riscos'!A46,IF($B53=$A35,'Mapeamento de Riscos'!A47,IF($B54=$A35,'Mapeamento de Riscos'!A48,IF($B55=$A35,'Mapeamento de Riscos'!A49,IF($B56=$A35,'Mapeamento de Riscos'!A50,IF($B57=$A35,'Mapeamento de Riscos'!A51,IF($B58=$A35,'Mapeamento de Riscos'!A52,IF($B59=$A35,'Mapeamento de Riscos'!A53,IF($B60=$A35,'Mapeamento de Riscos'!A54,IF($B61=$A35,'Mapeamento de Riscos'!A55,IF($B62=$A35,'Mapeamento de Riscos'!A56,IF($B63=$A35,'Mapeamento de Riscos'!A57,IF($B64=$A35,'Mapeamento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RC026</v>
      </c>
      <c r="D35" s="80" t="str">
        <f>IF($B35=$A35,'Mapeamento de Riscos'!B29,IF($B36=$A35,'Mapeamento de Riscos'!B30,IF($B37=$A35,'Mapeamento de Riscos'!B31,IF($B38=$A35,'Mapeamento de Riscos'!B32,IF($B39=$A35,'Mapeamento de Riscos'!B33,IF($B40=$A35,'Mapeamento de Riscos'!B34,IF($B41=$A35,'Mapeamento de Riscos'!B35,IF($B42=$A35,'Mapeamento de Riscos'!B36,IF($B43=$A35,'Mapeamento de Riscos'!B37,IF($B44=$A35,'Mapeamento de Riscos'!B38,IF($B45=$A35,'Mapeamento de Riscos'!B39,IF($B46=$A35,'Mapeamento de Riscos'!B40,IF($B47=$A35,'Mapeamento de Riscos'!B41,IF($B48=$A35,'Mapeamento de Riscos'!B42,IF($B49=$A35,'Mapeamento de Riscos'!B43,IF($B50=$A35,'Mapeamento de Riscos'!B44,IF($B51=$A35,'Mapeamento de Riscos'!B45,IF($B52=$A35,'Mapeamento de Riscos'!B46,IF($B53=$A35,'Mapeamento de Riscos'!B47,IF($B54=$A35,'Mapeamento de Riscos'!B48,IF($B55=$A35,'Mapeamento de Riscos'!B49,IF($B56=$A35,'Mapeamento de Riscos'!B50,IF($B57=$A35,'Mapeamento de Riscos'!B51,IF($B58=$A35,'Mapeamento de Riscos'!B52,IF($B59=$A35,'Mapeamento de Riscos'!B53,IF($B60=$A35,'Mapeamento de Riscos'!B54,IF($B61=$A35,'Mapeamento de Riscos'!B55,IF($B62=$A35,'Mapeamento de Riscos'!B56,IF($B63=$A35,'Mapeamento de Riscos'!B57,IF($B64=$A35,'Mapeamento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Gestão contratual</v>
      </c>
      <c r="E35" s="231" t="str">
        <f>IF($B35=$A35,'Mapeamento de Riscos'!E29,IF($B36=$A35,'Mapeamento de Riscos'!E30,IF($B37=$A35,'Mapeamento de Riscos'!E31,IF($B38=$A35,'Mapeamento de Riscos'!E32,IF($B39=$A35,'Mapeamento de Riscos'!E33,IF($B40=$A35,'Mapeamento de Riscos'!E34,IF($B41=$A35,'Mapeamento de Riscos'!E35,IF($B42=$A35,'Mapeamento de Riscos'!E36,IF($B43=$A35,'Mapeamento de Riscos'!E37,IF($B44=$A35,'Mapeamento de Riscos'!E38,IF($B45=$A35,'Mapeamento de Riscos'!E39,IF($B46=$A35,'Mapeamento de Riscos'!E40,IF($B47=$A35,'Mapeamento de Riscos'!E41,IF($B48=$A35,'Mapeamento de Riscos'!E42,IF($B49=$A35,'Mapeamento de Riscos'!E43,IF($B50=$A35,'Mapeamento de Riscos'!E44,IF($B51=$A35,'Mapeamento de Riscos'!E45,IF($B52=$A35,'Mapeamento de Riscos'!E46,IF($B53=$A35,'Mapeamento de Riscos'!E47,IF($B54=$A35,'Mapeamento de Riscos'!E48,IF($B55=$A35,'Mapeamento de Riscos'!E49,IF($B56=$A35,'Mapeamento de Riscos'!E50,IF($B57=$A35,'Mapeamento de Riscos'!E51,IF($B58=$A35,'Mapeamento de Riscos'!E52,IF($B59=$A35,'Mapeamento de Riscos'!E53,IF($B60=$A35,'Mapeamento de Riscos'!E54,IF($B61=$A35,'Mapeamento de Riscos'!E55,IF($B62=$A35,'Mapeamento de Riscos'!E56,IF($B63=$A35,'Mapeamento de Riscos'!E57,IF($B64=$A35,'Mapeamento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Gestão inadequada do(s) serviço(s) por parte da contratada, no que tange aos serviços executados ou não atendimento aos parâmetros de projeto, critérios de medição, normas técnicas e diretrizes da Codevasf, agentes reguladores ou quaisquer órgãos de controle e fiscalização externos.</v>
      </c>
      <c r="F35" s="231" t="str">
        <f>IF($B35=$A35,'Mapeamento de Riscos'!F29,IF($B36=$A35,'Mapeamento de Riscos'!F30,IF($B37=$A35,'Mapeamento de Riscos'!F31,IF($B38=$A35,'Mapeamento de Riscos'!F32,IF($B39=$A35,'Mapeamento de Riscos'!F33,IF($B40=$A35,'Mapeamento de Riscos'!F34,IF($B41=$A35,'Mapeamento de Riscos'!F35,IF($B42=$A35,'Mapeamento de Riscos'!F36,IF($B43=$A35,'Mapeamento de Riscos'!F37,IF($B44=$A35,'Mapeamento de Riscos'!F38,IF($B45=$A35,'Mapeamento de Riscos'!F39,IF($B46=$A35,'Mapeamento de Riscos'!F40,IF($B47=$A35,'Mapeamento de Riscos'!F41,IF($B48=$A35,'Mapeamento de Riscos'!F42,IF($B49=$A35,'Mapeamento de Riscos'!F43,IF($B50=$A35,'Mapeamento de Riscos'!F44,IF($B51=$A35,'Mapeamento de Riscos'!F45,IF($B52=$A35,'Mapeamento de Riscos'!F46,IF($B53=$A35,'Mapeamento de Riscos'!F47,IF($B54=$A35,'Mapeamento de Riscos'!F48,IF($B55=$A35,'Mapeamento de Riscos'!F49,IF($B56=$A35,'Mapeamento de Riscos'!F50,IF($B57=$A35,'Mapeamento de Riscos'!F51,IF($B58=$A35,'Mapeamento de Riscos'!F52,IF($B59=$A35,'Mapeamento de Riscos'!F53,IF($B60=$A35,'Mapeamento de Riscos'!F54,IF($B61=$A35,'Mapeamento de Riscos'!F55,IF($B62=$A35,'Mapeamento de Riscos'!F56,IF($B63=$A35,'Mapeamento de Riscos'!F57,IF($B64=$A35,'Mapeamento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Poderá ocorrer acréscimo dos custos operacionais</v>
      </c>
      <c r="G35" s="231" t="str">
        <f>IF($B35=$A35,'Mapeamento de Riscos'!H29,IF($B36=$A35,'Mapeamento de Riscos'!H30,IF($B37=$A35,'Mapeamento de Riscos'!H31,IF($B38=$A35,'Mapeamento de Riscos'!H32,IF($B39=$A35,'Mapeamento de Riscos'!H33,IF($B40=$A35,'Mapeamento de Riscos'!H34,IF($B41=$A35,'Mapeamento de Riscos'!H35,IF($B42=$A35,'Mapeamento de Riscos'!H36,IF($B43=$A35,'Mapeamento de Riscos'!H37,IF($B44=$A35,'Mapeamento de Riscos'!H38,IF($B45=$A35,'Mapeamento de Riscos'!H39,IF($B46=$A35,'Mapeamento de Riscos'!H40,IF($B47=$A35,'Mapeamento de Riscos'!H41,IF($B48=$A35,'Mapeamento de Riscos'!H42,IF($B49=$A35,'Mapeamento de Riscos'!H43,IF($B50=$A35,'Mapeamento de Riscos'!H44,IF($B51=$A35,'Mapeamento de Riscos'!H45,IF($B52=$A35,'Mapeamento de Riscos'!H46,IF($B53=$A35,'Mapeamento de Riscos'!H47,IF($B54=$A35,'Mapeamento de Riscos'!H48,IF($B55=$A35,'Mapeamento de Riscos'!H49,IF($B56=$A35,'Mapeamento de Riscos'!H50,IF($B57=$A35,'Mapeamento de Riscos'!H51,IF($B58=$A35,'Mapeamento de Riscos'!H52,IF($B59=$A35,'Mapeamento de Riscos'!H53,IF($B60=$A35,'Mapeamento de Riscos'!H54,IF($B61=$A35,'Mapeamento de Riscos'!H55,IF($B62=$A35,'Mapeamento de Riscos'!H56,IF($B63=$A35,'Mapeamento de Riscos'!H57,IF($B64=$A35,'Mapeamento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1. Aumento nos custos dos serviços - necessidade de complementação orçamentária;
2. Não aceitação dos serviços pela Contratante.</v>
      </c>
      <c r="H35" s="80" t="str">
        <f>IF($B35=$A35,'Mapeamento de Riscos'!I29,IF($B36=$A35,'Mapeamento de Riscos'!I30,IF($B37=$A35,'Mapeamento de Riscos'!I31,IF($B38=$A35,'Mapeamento de Riscos'!I32,IF($B39=$A35,'Mapeamento de Riscos'!I33,IF($B40=$A35,'Mapeamento de Riscos'!I34,IF($B41=$A35,'Mapeamento de Riscos'!I35,IF($B42=$A35,'Mapeamento de Riscos'!I36,IF($B43=$A35,'Mapeamento de Riscos'!I37,IF($B44=$A35,'Mapeamento de Riscos'!I38,IF($B45=$A35,'Mapeamento de Riscos'!I39,IF($B46=$A35,'Mapeamento de Riscos'!I40,IF($B47=$A35,'Mapeamento de Riscos'!I41,IF($B48=$A35,'Mapeamento de Riscos'!I42,IF($B49=$A35,'Mapeamento de Riscos'!I43,IF($B50=$A35,'Mapeamento de Riscos'!I44,IF($B51=$A35,'Mapeamento de Riscos'!I45,IF($B52=$A35,'Mapeamento de Riscos'!I46,IF($B53=$A35,'Mapeamento de Riscos'!I47,IF($B54=$A35,'Mapeamento de Riscos'!I48,IF($B55=$A35,'Mapeamento de Riscos'!I49,IF($B56=$A35,'Mapeamento de Riscos'!I50,IF($B57=$A35,'Mapeamento de Riscos'!I51,IF($B58=$A35,'Mapeamento de Riscos'!I52,IF($B59=$A35,'Mapeamento de Riscos'!I53,IF($B60=$A35,'Mapeamento de Riscos'!I54,IF($B61=$A35,'Mapeamento de Riscos'!I55,IF($B62=$A35,'Mapeamento de Riscos'!I56,IF($B63=$A35,'Mapeamento de Riscos'!I57,IF($B64=$A35,'Mapeamento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Contratada</v>
      </c>
      <c r="I35" s="80" t="str">
        <f>IF($B35=$A35,'Mapeamento de Riscos'!J29,IF($B36=$A35,'Mapeamento de Riscos'!J30,IF($B37=$A35,'Mapeamento de Riscos'!J31,IF($B38=$A35,'Mapeamento de Riscos'!J32,IF($B39=$A35,'Mapeamento de Riscos'!J33,IF($B40=$A35,'Mapeamento de Riscos'!J34,IF($B41=$A35,'Mapeamento de Riscos'!J35,IF($B42=$A35,'Mapeamento de Riscos'!J36,IF($B43=$A35,'Mapeamento de Riscos'!J37,IF($B44=$A35,'Mapeamento de Riscos'!J38,IF($B45=$A35,'Mapeamento de Riscos'!J39,IF($B46=$A35,'Mapeamento de Riscos'!J40,IF($B47=$A35,'Mapeamento de Riscos'!J41,IF($B48=$A35,'Mapeamento de Riscos'!J42,IF($B49=$A35,'Mapeamento de Riscos'!J43,IF($B50=$A35,'Mapeamento de Riscos'!J44,IF($B51=$A35,'Mapeamento de Riscos'!J45,IF($B52=$A35,'Mapeamento de Riscos'!J46,IF($B53=$A35,'Mapeamento de Riscos'!J47,IF($B54=$A35,'Mapeamento de Riscos'!J48,IF($B55=$A35,'Mapeamento de Riscos'!J49,IF($B56=$A35,'Mapeamento de Riscos'!J50,IF($B57=$A35,'Mapeamento de Riscos'!J51,IF($B58=$A35,'Mapeamento de Riscos'!J52,IF($B59=$A35,'Mapeamento de Riscos'!J53,IF($B60=$A35,'Mapeamento de Riscos'!J54,IF($B61=$A35,'Mapeamento de Riscos'!J55,IF($B62=$A35,'Mapeamento de Riscos'!J56,IF($B63=$A35,'Mapeamento de Riscos'!J57,IF($B64=$A35,'Mapeamento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3- Média</v>
      </c>
      <c r="J35" s="80" t="str">
        <f>IF($B35=$A35,'Mapeamento de Riscos'!V29,IF($B36=$A35,'Mapeamento de Riscos'!V30,IF($B37=$A35,'Mapeamento de Riscos'!V31,IF($B38=$A35,'Mapeamento de Riscos'!V32,IF($B39=$A35,'Mapeamento de Riscos'!V33,IF($B40=$A35,'Mapeamento de Riscos'!V34,IF($B41=$A35,'Mapeamento de Riscos'!V35,IF($B42=$A35,'Mapeamento de Riscos'!V36,IF($B43=$A35,'Mapeamento de Riscos'!V37,IF($B44=$A35,'Mapeamento de Riscos'!V38,IF($B45=$A35,'Mapeamento de Riscos'!V39,IF($B46=$A35,'Mapeamento de Riscos'!V40,IF($B47=$A35,'Mapeamento de Riscos'!V41,IF($B48=$A35,'Mapeamento de Riscos'!V42,IF($B49=$A35,'Mapeamento de Riscos'!V43,IF($B50=$A35,'Mapeamento de Riscos'!V44,IF($B51=$A35,'Mapeamento de Riscos'!V45,IF($B52=$A35,'Mapeamento de Riscos'!V46,IF($B53=$A35,'Mapeamento de Riscos'!V47,IF($B54=$A35,'Mapeamento de Riscos'!V48,IF($B55=$A35,'Mapeamento de Riscos'!V49,IF($B56=$A35,'Mapeamento de Riscos'!V50,IF($B57=$A35,'Mapeamento de Riscos'!V51,IF($B58=$A35,'Mapeamento de Riscos'!V52,IF($B59=$A35,'Mapeamento de Riscos'!V53,IF($B60=$A35,'Mapeamento de Riscos'!V54,IF($B61=$A35,'Mapeamento de Riscos'!V55,IF($B62=$A35,'Mapeamento de Riscos'!V56,IF($B63=$A35,'Mapeamento de Riscos'!V57,IF($B64=$A35,'Mapeamento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4- Grande</v>
      </c>
      <c r="K35" s="80" t="str">
        <f>IF($B35=$A35,'Mapeamento de Riscos'!AG29,IF($B36=$A35,'Mapeamento de Riscos'!AG30,IF($B37=$A35,'Mapeamento de Riscos'!AG31,IF($B38=$A35,'Mapeamento de Riscos'!AG32,IF($B39=$A35,'Mapeamento de Riscos'!AG33,IF($B40=$A35,'Mapeamento de Riscos'!AG34,IF($B41=$A35,'Mapeamento de Riscos'!AG35,IF($B42=$A35,'Mapeamento de Riscos'!AG36,IF($B43=$A35,'Mapeamento de Riscos'!AG37,IF($B44=$A35,'Mapeamento de Riscos'!AG38,IF($B45=$A35,'Mapeamento de Riscos'!AG39,IF($B46=$A35,'Mapeamento de Riscos'!AG40,IF($B47=$A35,'Mapeamento de Riscos'!AG41,IF($B48=$A35,'Mapeamento de Riscos'!AG42,IF($B49=$A35,'Mapeamento de Riscos'!AG43,IF($B50=$A35,'Mapeamento de Riscos'!AG44,IF($B51=$A35,'Mapeamento de Riscos'!AG45,IF($B52=$A35,'Mapeamento de Riscos'!AG46,IF($B53=$A35,'Mapeamento de Riscos'!AG47,IF($B54=$A35,'Mapeamento de Riscos'!AG48,IF($B55=$A35,'Mapeamento de Riscos'!AG49,IF($B56=$A35,'Mapeamento de Riscos'!AG50,IF($B57=$A35,'Mapeamento de Riscos'!AG51,IF($B58=$A35,'Mapeamento de Riscos'!AG52,IF($B59=$A35,'Mapeamento de Riscos'!AG53,IF($B60=$A35,'Mapeamento de Riscos'!AG54,IF($B61=$A35,'Mapeamento de Riscos'!AG55,IF($B62=$A35,'Mapeamento de Riscos'!AG56,IF($B63=$A35,'Mapeamento de Riscos'!AG57,IF($B64=$A35,'Mapeamento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Risco Alto</v>
      </c>
      <c r="L35" s="80" t="str">
        <f>IF($B35=$A35,'Mapeamento de Riscos'!AH29,IF($B36=$A35,'Mapeamento de Riscos'!AH30,IF($B37=$A35,'Mapeamento de Riscos'!AH31,IF($B38=$A35,'Mapeamento de Riscos'!AH32,IF($B39=$A35,'Mapeamento de Riscos'!AH33,IF($B40=$A35,'Mapeamento de Riscos'!AH34,IF($B41=$A35,'Mapeamento de Riscos'!AH35,IF($B42=$A35,'Mapeamento de Riscos'!AH36,IF($B43=$A35,'Mapeamento de Riscos'!AH37,IF($B44=$A35,'Mapeamento de Riscos'!AH38,IF($B45=$A35,'Mapeamento de Riscos'!AH39,IF($B46=$A35,'Mapeamento de Riscos'!AH40,IF($B47=$A35,'Mapeamento de Riscos'!AH41,IF($B48=$A35,'Mapeamento de Riscos'!AH42,IF($B49=$A35,'Mapeamento de Riscos'!AH43,IF($B50=$A35,'Mapeamento de Riscos'!AH44,IF($B51=$A35,'Mapeamento de Riscos'!AH45,IF($B52=$A35,'Mapeamento de Riscos'!AH46,IF($B53=$A35,'Mapeamento de Riscos'!AH47,IF($B54=$A35,'Mapeamento de Riscos'!AH48,IF($B55=$A35,'Mapeamento de Riscos'!AH49,IF($B56=$A35,'Mapeamento de Riscos'!AH50,IF($B57=$A35,'Mapeamento de Riscos'!AH51,IF($B58=$A35,'Mapeamento de Riscos'!AH52,IF($B59=$A35,'Mapeamento de Riscos'!AH53,IF($B60=$A35,'Mapeamento de Riscos'!AH54,IF($B61=$A35,'Mapeamento de Riscos'!AH55,IF($B62=$A35,'Mapeamento de Riscos'!AH56,IF($B63=$A35,'Mapeamento de Riscos'!AH57,IF($B64=$A35,'Mapeamento de Riscos'!#REF!,IF($B65=$A35,'Mapeamento de Riscos'!#REF!,IF($B66=$A35,'Mapeamento de Riscos'!#REF!,IF($B67=$A35,'Mapeamento de Riscos'!#REF!,IF($B68=$A35,'Mapeamento de Riscos'!#REF!,IF($B69=$A35,'Mapeamento de Riscos'!#REF!,IF($B70=$A35,'Mapeamento de Riscos'!#REF!,IF($B71=$A35,'Mapeamento de Riscos'!#REF!,IF($B72=$A35,'Mapeamento de Riscos'!#REF!,IF($B73=$A35,'Mapeamento de Riscos'!#REF!,IF($B74=$A35,'Mapeamento de Riscos'!#REF!,IF($B75=$A35,'Mapeamento de Riscos'!#REF!,IF($B76=$A35,'Mapeamento de Riscos'!#REF!,IF($B77=$A35,'Mapeamento de Riscos'!#REF!,IF($B78=$A35,'Mapeamento de Riscos'!#REF!,IF($B79=$A35,'Mapeamento de Riscos'!#REF!,IF($B80=$A35,'Mapeamento de Riscos'!#REF!,IF($B81=$A35,'Mapeamento de Riscos'!#REF!,IF($B82=$A35,'Mapeamento de Riscos'!#REF!,IF($B83=$A35,'Mapeamento de Riscos'!#REF!,IF($B84=$A35,'Mapeamento de Riscos'!#REF!,""))))))))))))))))))))))))))))))))))))))))))))))))))</f>
        <v>Mitigar</v>
      </c>
      <c r="M35" s="230" t="str">
        <f>IF('Mapeamento de Riscos'!AI29&gt;0,(Q76&amp;" PREVENTIVO:  "&amp;'Mapeamento de Riscos'!AI29&amp;"
 ATENUANTE: "&amp;'Mapeamento de Riscos'!AK29&amp;""""),"")</f>
        <v/>
      </c>
      <c r="N35" s="230" t="str">
        <f>IF(C35='Mapeamento de Riscos'!A29,M35,IF(C35='Mapeamento de Riscos'!A30,'Matriz de Risco'!M36,IF(C35='Mapeamento de Riscos'!A31,'Matriz de Risco'!M37,IF(C35='Mapeamento de Riscos'!A32,'Matriz de Risco'!M38,IF(C35='Mapeamento de Riscos'!A33,'Matriz de Risco'!M39,IF(C35='Mapeamento de Riscos'!A34,'Matriz de Risco'!M40,IF(C35='Mapeamento de Riscos'!A35,'Matriz de Risco'!M41,IF(C35='Mapeamento de Riscos'!A36,'Matriz de Risco'!M42,IF(C35='Mapeamento de Riscos'!A37,'Matriz de Risco'!M43,IF(C35='Mapeamento de Riscos'!A38,'Matriz de Risco'!M44,IF(C35='Mapeamento de Riscos'!A39,'Matriz de Risco'!M45,IF(C35='Mapeamento de Riscos'!A40,'Matriz de Risco'!M46,IF(C35='Mapeamento de Riscos'!A41,'Matriz de Risco'!M47,IF(C35='Mapeamento de Riscos'!A42,'Matriz de Risco'!M48,IF(C35='Mapeamento de Riscos'!A43,'Matriz de Risco'!M49,IF(C35='Mapeamento de Riscos'!A44,'Matriz de Risco'!M50,IF(C35='Mapeamento de Riscos'!A45,'Matriz de Risco'!M51,IF(C35='Mapeamento de Riscos'!A46,'Matriz de Risco'!M52,IF(C35='Mapeamento de Riscos'!A47,'Matriz de Risco'!M53,IF(C35='Mapeamento de Riscos'!A48,'Matriz de Risco'!M54,IF(C35='Mapeamento de Riscos'!A49,'Matriz de Risco'!M55,IF(C35='Mapeamento de Riscos'!A50,'Matriz de Risco'!M56,IF(C35='Mapeamento de Riscos'!A51,'Matriz de Risco'!M57,IF(C35='Mapeamento de Riscos'!A52,'Matriz de Risco'!M58,IF(C35='Mapeamento de Riscos'!A53,'Matriz de Risco'!M59,IF(C35='Mapeamento de Riscos'!A54,'Matriz de Risco'!M60,IF(C35='Mapeamento de Riscos'!A55,'Matriz de Risco'!M61,IF(C35='Mapeamento de Riscos'!A56,'Matriz de Risco'!M62,IF(C35='Mapeamento de Riscos'!A57,'Matriz de Risco'!M63,"")))))))))))))))))))))))))))))</f>
        <v xml:space="preserve"> PREVENTIVO:  1. Elaboração de check list para fiscalização e acompanhamento das estapas do cronograma de execução da obra, visando a aprovação e consequente medição dos serviços.
2. Contratar equipes de apoio à fiscalização
 ATENUANTE: 1. Aditamento contratual mediante a apresentação de justificativas e documentos comprobatórios."</v>
      </c>
    </row>
    <row r="36" spans="1:14" ht="19.5" hidden="1" customHeight="1" x14ac:dyDescent="0.25">
      <c r="A36" s="79">
        <v>23</v>
      </c>
      <c r="B36">
        <f>IF('Mapeamento de Riscos'!B30="Gestão contratual",(COUNT($B$14:B35))+1,"")</f>
        <v>19</v>
      </c>
      <c r="C36" s="258" t="str">
        <f>IF($B36=$A36,'Mapeamento de Riscos'!A30,IF($B37=$A36,'Mapeamento de Riscos'!A31,IF($B38=$A36,'Mapeamento de Riscos'!A32,IF($B39=$A36,'Mapeamento de Riscos'!A33,IF($B40=$A36,'Mapeamento de Riscos'!A34,IF($B41=$A36,'Mapeamento de Riscos'!A35,IF($B42=$A36,'Mapeamento de Riscos'!A36,IF($B43=$A36,'Mapeamento de Riscos'!A37,IF($B44=$A36,'Mapeamento de Riscos'!A38,IF($B45=$A36,'Mapeamento de Riscos'!A39,IF($B46=$A36,'Mapeamento de Riscos'!A40,IF($B47=$A36,'Mapeamento de Riscos'!A41,IF($B48=$A36,'Mapeamento de Riscos'!A42,IF($B49=$A36,'Mapeamento de Riscos'!A43,IF($B50=$A36,'Mapeamento de Riscos'!A44,IF($B51=$A36,'Mapeamento de Riscos'!A45,IF($B52=$A36,'Mapeamento de Riscos'!A46,IF($B53=$A36,'Mapeamento de Riscos'!A47,IF($B54=$A36,'Mapeamento de Riscos'!A48,IF($B55=$A36,'Mapeamento de Riscos'!A49,IF($B56=$A36,'Mapeamento de Riscos'!A50,IF($B57=$A36,'Mapeamento de Riscos'!A51,IF($B58=$A36,'Mapeamento de Riscos'!A52,IF($B59=$A36,'Mapeamento de Riscos'!A53,IF($B60=$A36,'Mapeamento de Riscos'!A54,IF($B61=$A36,'Mapeamento de Riscos'!A55,IF($B62=$A36,'Mapeamento de Riscos'!A56,IF($B63=$A36,'Mapeamento de Riscos'!A57,IF($B64=$A36,'Mapeamento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D36" s="80" t="str">
        <f>IF($B36=$A36,'Mapeamento de Riscos'!B30,IF($B37=$A36,'Mapeamento de Riscos'!B31,IF($B38=$A36,'Mapeamento de Riscos'!B32,IF($B39=$A36,'Mapeamento de Riscos'!B33,IF($B40=$A36,'Mapeamento de Riscos'!B34,IF($B41=$A36,'Mapeamento de Riscos'!B35,IF($B42=$A36,'Mapeamento de Riscos'!B36,IF($B43=$A36,'Mapeamento de Riscos'!B37,IF($B44=$A36,'Mapeamento de Riscos'!B38,IF($B45=$A36,'Mapeamento de Riscos'!B39,IF($B46=$A36,'Mapeamento de Riscos'!B40,IF($B47=$A36,'Mapeamento de Riscos'!B41,IF($B48=$A36,'Mapeamento de Riscos'!B42,IF($B49=$A36,'Mapeamento de Riscos'!B43,IF($B50=$A36,'Mapeamento de Riscos'!B44,IF($B51=$A36,'Mapeamento de Riscos'!B45,IF($B52=$A36,'Mapeamento de Riscos'!B46,IF($B53=$A36,'Mapeamento de Riscos'!B47,IF($B54=$A36,'Mapeamento de Riscos'!B48,IF($B55=$A36,'Mapeamento de Riscos'!B49,IF($B56=$A36,'Mapeamento de Riscos'!B50,IF($B57=$A36,'Mapeamento de Riscos'!B51,IF($B58=$A36,'Mapeamento de Riscos'!B52,IF($B59=$A36,'Mapeamento de Riscos'!B53,IF($B60=$A36,'Mapeamento de Riscos'!B54,IF($B61=$A36,'Mapeamento de Riscos'!B55,IF($B62=$A36,'Mapeamento de Riscos'!B56,IF($B63=$A36,'Mapeamento de Riscos'!B57,IF($B64=$A36,'Mapeamento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E36" s="231" t="str">
        <f>IF($B36=$A36,'Mapeamento de Riscos'!E30,IF($B37=$A36,'Mapeamento de Riscos'!E31,IF($B38=$A36,'Mapeamento de Riscos'!E32,IF($B39=$A36,'Mapeamento de Riscos'!E33,IF($B40=$A36,'Mapeamento de Riscos'!E34,IF($B41=$A36,'Mapeamento de Riscos'!E35,IF($B42=$A36,'Mapeamento de Riscos'!E36,IF($B43=$A36,'Mapeamento de Riscos'!E37,IF($B44=$A36,'Mapeamento de Riscos'!E38,IF($B45=$A36,'Mapeamento de Riscos'!E39,IF($B46=$A36,'Mapeamento de Riscos'!E40,IF($B47=$A36,'Mapeamento de Riscos'!E41,IF($B48=$A36,'Mapeamento de Riscos'!E42,IF($B49=$A36,'Mapeamento de Riscos'!E43,IF($B50=$A36,'Mapeamento de Riscos'!E44,IF($B51=$A36,'Mapeamento de Riscos'!E45,IF($B52=$A36,'Mapeamento de Riscos'!E46,IF($B53=$A36,'Mapeamento de Riscos'!E47,IF($B54=$A36,'Mapeamento de Riscos'!E48,IF($B55=$A36,'Mapeamento de Riscos'!E49,IF($B56=$A36,'Mapeamento de Riscos'!E50,IF($B57=$A36,'Mapeamento de Riscos'!E51,IF($B58=$A36,'Mapeamento de Riscos'!E52,IF($B59=$A36,'Mapeamento de Riscos'!E53,IF($B60=$A36,'Mapeamento de Riscos'!E54,IF($B61=$A36,'Mapeamento de Riscos'!E55,IF($B62=$A36,'Mapeamento de Riscos'!E56,IF($B63=$A36,'Mapeamento de Riscos'!E57,IF($B64=$A36,'Mapeamento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F36" s="231" t="str">
        <f>IF($B36=$A36,'Mapeamento de Riscos'!F30,IF($B37=$A36,'Mapeamento de Riscos'!F31,IF($B38=$A36,'Mapeamento de Riscos'!F32,IF($B39=$A36,'Mapeamento de Riscos'!F33,IF($B40=$A36,'Mapeamento de Riscos'!F34,IF($B41=$A36,'Mapeamento de Riscos'!F35,IF($B42=$A36,'Mapeamento de Riscos'!F36,IF($B43=$A36,'Mapeamento de Riscos'!F37,IF($B44=$A36,'Mapeamento de Riscos'!F38,IF($B45=$A36,'Mapeamento de Riscos'!F39,IF($B46=$A36,'Mapeamento de Riscos'!F40,IF($B47=$A36,'Mapeamento de Riscos'!F41,IF($B48=$A36,'Mapeamento de Riscos'!F42,IF($B49=$A36,'Mapeamento de Riscos'!F43,IF($B50=$A36,'Mapeamento de Riscos'!F44,IF($B51=$A36,'Mapeamento de Riscos'!F45,IF($B52=$A36,'Mapeamento de Riscos'!F46,IF($B53=$A36,'Mapeamento de Riscos'!F47,IF($B54=$A36,'Mapeamento de Riscos'!F48,IF($B55=$A36,'Mapeamento de Riscos'!F49,IF($B56=$A36,'Mapeamento de Riscos'!F50,IF($B57=$A36,'Mapeamento de Riscos'!F51,IF($B58=$A36,'Mapeamento de Riscos'!F52,IF($B59=$A36,'Mapeamento de Riscos'!F53,IF($B60=$A36,'Mapeamento de Riscos'!F54,IF($B61=$A36,'Mapeamento de Riscos'!F55,IF($B62=$A36,'Mapeamento de Riscos'!F56,IF($B63=$A36,'Mapeamento de Riscos'!F57,IF($B64=$A36,'Mapeamento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G36" s="231" t="str">
        <f>IF($B36=$A36,'Mapeamento de Riscos'!H30,IF($B37=$A36,'Mapeamento de Riscos'!H31,IF($B38=$A36,'Mapeamento de Riscos'!H32,IF($B39=$A36,'Mapeamento de Riscos'!H33,IF($B40=$A36,'Mapeamento de Riscos'!H34,IF($B41=$A36,'Mapeamento de Riscos'!H35,IF($B42=$A36,'Mapeamento de Riscos'!H36,IF($B43=$A36,'Mapeamento de Riscos'!H37,IF($B44=$A36,'Mapeamento de Riscos'!H38,IF($B45=$A36,'Mapeamento de Riscos'!H39,IF($B46=$A36,'Mapeamento de Riscos'!H40,IF($B47=$A36,'Mapeamento de Riscos'!H41,IF($B48=$A36,'Mapeamento de Riscos'!H42,IF($B49=$A36,'Mapeamento de Riscos'!H43,IF($B50=$A36,'Mapeamento de Riscos'!H44,IF($B51=$A36,'Mapeamento de Riscos'!H45,IF($B52=$A36,'Mapeamento de Riscos'!H46,IF($B53=$A36,'Mapeamento de Riscos'!H47,IF($B54=$A36,'Mapeamento de Riscos'!H48,IF($B55=$A36,'Mapeamento de Riscos'!H49,IF($B56=$A36,'Mapeamento de Riscos'!H50,IF($B57=$A36,'Mapeamento de Riscos'!H51,IF($B58=$A36,'Mapeamento de Riscos'!H52,IF($B59=$A36,'Mapeamento de Riscos'!H53,IF($B60=$A36,'Mapeamento de Riscos'!H54,IF($B61=$A36,'Mapeamento de Riscos'!H55,IF($B62=$A36,'Mapeamento de Riscos'!H56,IF($B63=$A36,'Mapeamento de Riscos'!H57,IF($B64=$A36,'Mapeamento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H36" s="80" t="str">
        <f>IF($B36=$A36,'Mapeamento de Riscos'!I30,IF($B37=$A36,'Mapeamento de Riscos'!I31,IF($B38=$A36,'Mapeamento de Riscos'!I32,IF($B39=$A36,'Mapeamento de Riscos'!I33,IF($B40=$A36,'Mapeamento de Riscos'!I34,IF($B41=$A36,'Mapeamento de Riscos'!I35,IF($B42=$A36,'Mapeamento de Riscos'!I36,IF($B43=$A36,'Mapeamento de Riscos'!I37,IF($B44=$A36,'Mapeamento de Riscos'!I38,IF($B45=$A36,'Mapeamento de Riscos'!I39,IF($B46=$A36,'Mapeamento de Riscos'!I40,IF($B47=$A36,'Mapeamento de Riscos'!I41,IF($B48=$A36,'Mapeamento de Riscos'!I42,IF($B49=$A36,'Mapeamento de Riscos'!I43,IF($B50=$A36,'Mapeamento de Riscos'!I44,IF($B51=$A36,'Mapeamento de Riscos'!I45,IF($B52=$A36,'Mapeamento de Riscos'!I46,IF($B53=$A36,'Mapeamento de Riscos'!I47,IF($B54=$A36,'Mapeamento de Riscos'!I48,IF($B55=$A36,'Mapeamento de Riscos'!I49,IF($B56=$A36,'Mapeamento de Riscos'!I50,IF($B57=$A36,'Mapeamento de Riscos'!I51,IF($B58=$A36,'Mapeamento de Riscos'!I52,IF($B59=$A36,'Mapeamento de Riscos'!I53,IF($B60=$A36,'Mapeamento de Riscos'!I54,IF($B61=$A36,'Mapeamento de Riscos'!I55,IF($B62=$A36,'Mapeamento de Riscos'!I56,IF($B63=$A36,'Mapeamento de Riscos'!I57,IF($B64=$A36,'Mapeamento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I36" s="80" t="str">
        <f>IF($B36=$A36,'Mapeamento de Riscos'!J30,IF($B37=$A36,'Mapeamento de Riscos'!J31,IF($B38=$A36,'Mapeamento de Riscos'!J32,IF($B39=$A36,'Mapeamento de Riscos'!J33,IF($B40=$A36,'Mapeamento de Riscos'!J34,IF($B41=$A36,'Mapeamento de Riscos'!J35,IF($B42=$A36,'Mapeamento de Riscos'!J36,IF($B43=$A36,'Mapeamento de Riscos'!J37,IF($B44=$A36,'Mapeamento de Riscos'!J38,IF($B45=$A36,'Mapeamento de Riscos'!J39,IF($B46=$A36,'Mapeamento de Riscos'!J40,IF($B47=$A36,'Mapeamento de Riscos'!J41,IF($B48=$A36,'Mapeamento de Riscos'!J42,IF($B49=$A36,'Mapeamento de Riscos'!J43,IF($B50=$A36,'Mapeamento de Riscos'!J44,IF($B51=$A36,'Mapeamento de Riscos'!J45,IF($B52=$A36,'Mapeamento de Riscos'!J46,IF($B53=$A36,'Mapeamento de Riscos'!J47,IF($B54=$A36,'Mapeamento de Riscos'!J48,IF($B55=$A36,'Mapeamento de Riscos'!J49,IF($B56=$A36,'Mapeamento de Riscos'!J50,IF($B57=$A36,'Mapeamento de Riscos'!J51,IF($B58=$A36,'Mapeamento de Riscos'!J52,IF($B59=$A36,'Mapeamento de Riscos'!J53,IF($B60=$A36,'Mapeamento de Riscos'!J54,IF($B61=$A36,'Mapeamento de Riscos'!J55,IF($B62=$A36,'Mapeamento de Riscos'!J56,IF($B63=$A36,'Mapeamento de Riscos'!J57,IF($B64=$A36,'Mapeamento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J36" s="80" t="str">
        <f>IF($B36=$A36,'Mapeamento de Riscos'!V30,IF($B37=$A36,'Mapeamento de Riscos'!V31,IF($B38=$A36,'Mapeamento de Riscos'!V32,IF($B39=$A36,'Mapeamento de Riscos'!V33,IF($B40=$A36,'Mapeamento de Riscos'!V34,IF($B41=$A36,'Mapeamento de Riscos'!V35,IF($B42=$A36,'Mapeamento de Riscos'!V36,IF($B43=$A36,'Mapeamento de Riscos'!V37,IF($B44=$A36,'Mapeamento de Riscos'!V38,IF($B45=$A36,'Mapeamento de Riscos'!V39,IF($B46=$A36,'Mapeamento de Riscos'!V40,IF($B47=$A36,'Mapeamento de Riscos'!V41,IF($B48=$A36,'Mapeamento de Riscos'!V42,IF($B49=$A36,'Mapeamento de Riscos'!V43,IF($B50=$A36,'Mapeamento de Riscos'!V44,IF($B51=$A36,'Mapeamento de Riscos'!V45,IF($B52=$A36,'Mapeamento de Riscos'!V46,IF($B53=$A36,'Mapeamento de Riscos'!V47,IF($B54=$A36,'Mapeamento de Riscos'!V48,IF($B55=$A36,'Mapeamento de Riscos'!V49,IF($B56=$A36,'Mapeamento de Riscos'!V50,IF($B57=$A36,'Mapeamento de Riscos'!V51,IF($B58=$A36,'Mapeamento de Riscos'!V52,IF($B59=$A36,'Mapeamento de Riscos'!V53,IF($B60=$A36,'Mapeamento de Riscos'!V54,IF($B61=$A36,'Mapeamento de Riscos'!V55,IF($B62=$A36,'Mapeamento de Riscos'!V56,IF($B63=$A36,'Mapeamento de Riscos'!V57,IF($B64=$A36,'Mapeamento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K36" s="80" t="str">
        <f>IF($B36=$A36,'Mapeamento de Riscos'!AG30,IF($B37=$A36,'Mapeamento de Riscos'!AG31,IF($B38=$A36,'Mapeamento de Riscos'!AG32,IF($B39=$A36,'Mapeamento de Riscos'!AG33,IF($B40=$A36,'Mapeamento de Riscos'!AG34,IF($B41=$A36,'Mapeamento de Riscos'!AG35,IF($B42=$A36,'Mapeamento de Riscos'!AG36,IF($B43=$A36,'Mapeamento de Riscos'!AG37,IF($B44=$A36,'Mapeamento de Riscos'!AG38,IF($B45=$A36,'Mapeamento de Riscos'!AG39,IF($B46=$A36,'Mapeamento de Riscos'!AG40,IF($B47=$A36,'Mapeamento de Riscos'!AG41,IF($B48=$A36,'Mapeamento de Riscos'!AG42,IF($B49=$A36,'Mapeamento de Riscos'!AG43,IF($B50=$A36,'Mapeamento de Riscos'!AG44,IF($B51=$A36,'Mapeamento de Riscos'!AG45,IF($B52=$A36,'Mapeamento de Riscos'!AG46,IF($B53=$A36,'Mapeamento de Riscos'!AG47,IF($B54=$A36,'Mapeamento de Riscos'!AG48,IF($B55=$A36,'Mapeamento de Riscos'!AG49,IF($B56=$A36,'Mapeamento de Riscos'!AG50,IF($B57=$A36,'Mapeamento de Riscos'!AG51,IF($B58=$A36,'Mapeamento de Riscos'!AG52,IF($B59=$A36,'Mapeamento de Riscos'!AG53,IF($B60=$A36,'Mapeamento de Riscos'!AG54,IF($B61=$A36,'Mapeamento de Riscos'!AG55,IF($B62=$A36,'Mapeamento de Riscos'!AG56,IF($B63=$A36,'Mapeamento de Riscos'!AG57,IF($B64=$A36,'Mapeamento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L36" s="80" t="str">
        <f>IF($B36=$A36,'Mapeamento de Riscos'!AH30,IF($B37=$A36,'Mapeamento de Riscos'!AH31,IF($B38=$A36,'Mapeamento de Riscos'!AH32,IF($B39=$A36,'Mapeamento de Riscos'!AH33,IF($B40=$A36,'Mapeamento de Riscos'!AH34,IF($B41=$A36,'Mapeamento de Riscos'!AH35,IF($B42=$A36,'Mapeamento de Riscos'!AH36,IF($B43=$A36,'Mapeamento de Riscos'!AH37,IF($B44=$A36,'Mapeamento de Riscos'!AH38,IF($B45=$A36,'Mapeamento de Riscos'!AH39,IF($B46=$A36,'Mapeamento de Riscos'!AH40,IF($B47=$A36,'Mapeamento de Riscos'!AH41,IF($B48=$A36,'Mapeamento de Riscos'!AH42,IF($B49=$A36,'Mapeamento de Riscos'!AH43,IF($B50=$A36,'Mapeamento de Riscos'!AH44,IF($B51=$A36,'Mapeamento de Riscos'!AH45,IF($B52=$A36,'Mapeamento de Riscos'!AH46,IF($B53=$A36,'Mapeamento de Riscos'!AH47,IF($B54=$A36,'Mapeamento de Riscos'!AH48,IF($B55=$A36,'Mapeamento de Riscos'!AH49,IF($B56=$A36,'Mapeamento de Riscos'!AH50,IF($B57=$A36,'Mapeamento de Riscos'!AH51,IF($B58=$A36,'Mapeamento de Riscos'!AH52,IF($B59=$A36,'Mapeamento de Riscos'!AH53,IF($B60=$A36,'Mapeamento de Riscos'!AH54,IF($B61=$A36,'Mapeamento de Riscos'!AH55,IF($B62=$A36,'Mapeamento de Riscos'!AH56,IF($B63=$A36,'Mapeamento de Riscos'!AH57,IF($B64=$A36,'Mapeamento de Riscos'!#REF!,IF($B65=$A36,'Mapeamento de Riscos'!#REF!,IF($B66=$A36,'Mapeamento de Riscos'!#REF!,IF($B67=$A36,'Mapeamento de Riscos'!#REF!,IF($B68=$A36,'Mapeamento de Riscos'!#REF!,IF($B69=$A36,'Mapeamento de Riscos'!#REF!,IF($B70=$A36,'Mapeamento de Riscos'!#REF!,IF($B71=$A36,'Mapeamento de Riscos'!#REF!,IF($B72=$A36,'Mapeamento de Riscos'!#REF!,IF($B73=$A36,'Mapeamento de Riscos'!#REF!,IF($B74=$A36,'Mapeamento de Riscos'!#REF!,IF($B75=$A36,'Mapeamento de Riscos'!#REF!,IF($B76=$A36,'Mapeamento de Riscos'!#REF!,IF($B77=$A36,'Mapeamento de Riscos'!#REF!,IF($B78=$A36,'Mapeamento de Riscos'!#REF!,IF($B79=$A36,'Mapeamento de Riscos'!#REF!,IF($B80=$A36,'Mapeamento de Riscos'!#REF!,IF($B81=$A36,'Mapeamento de Riscos'!#REF!,IF($B82=$A36,'Mapeamento de Riscos'!#REF!,IF($B83=$A36,'Mapeamento de Riscos'!#REF!,IF($B84=$A36,'Mapeamento de Riscos'!#REF!,IF($B85=$A36,'Mapeamento de Riscos'!#REF!,""))))))))))))))))))))))))))))))))))))))))))))))))))</f>
        <v/>
      </c>
      <c r="M36" s="230" t="str">
        <f>IF('Mapeamento de Riscos'!AI30&gt;0,(Q77&amp;" PREVENTIVO:  "&amp;'Mapeamento de Riscos'!AI30&amp;"
 ATENUANTE: "&amp;'Mapeamento de Riscos'!AK30&amp;""""),"")</f>
        <v/>
      </c>
      <c r="N36" s="230" t="str">
        <f>IF(C36='Mapeamento de Riscos'!A30,M36,IF(C36='Mapeamento de Riscos'!A31,'Matriz de Risco'!M37,IF(C36='Mapeamento de Riscos'!A32,'Matriz de Risco'!M38,IF(C36='Mapeamento de Riscos'!A33,'Matriz de Risco'!M39,IF(C36='Mapeamento de Riscos'!A34,'Matriz de Risco'!M40,IF(C36='Mapeamento de Riscos'!A35,'Matriz de Risco'!M41,IF(C36='Mapeamento de Riscos'!A36,'Matriz de Risco'!M42,IF(C36='Mapeamento de Riscos'!A37,'Matriz de Risco'!M43,IF(C36='Mapeamento de Riscos'!A38,'Matriz de Risco'!M44,IF(C36='Mapeamento de Riscos'!A39,'Matriz de Risco'!M45,IF(C36='Mapeamento de Riscos'!A40,'Matriz de Risco'!M46,IF(C36='Mapeamento de Riscos'!A41,'Matriz de Risco'!M47,IF(C36='Mapeamento de Riscos'!A42,'Matriz de Risco'!M48,IF(C36='Mapeamento de Riscos'!A43,'Matriz de Risco'!M49,IF(C36='Mapeamento de Riscos'!A44,'Matriz de Risco'!M50,IF(C36='Mapeamento de Riscos'!A45,'Matriz de Risco'!M51,IF(C36='Mapeamento de Riscos'!A46,'Matriz de Risco'!M52,IF(C36='Mapeamento de Riscos'!A47,'Matriz de Risco'!M53,IF(C36='Mapeamento de Riscos'!A48,'Matriz de Risco'!M54,IF(C36='Mapeamento de Riscos'!A49,'Matriz de Risco'!M55,IF(C36='Mapeamento de Riscos'!A50,'Matriz de Risco'!M56,IF(C36='Mapeamento de Riscos'!A51,'Matriz de Risco'!M57,IF(C36='Mapeamento de Riscos'!A52,'Matriz de Risco'!M58,IF(C36='Mapeamento de Riscos'!A53,'Matriz de Risco'!M59,IF(C36='Mapeamento de Riscos'!A54,'Matriz de Risco'!M60,IF(C36='Mapeamento de Riscos'!A55,'Matriz de Risco'!M61,IF(C36='Mapeamento de Riscos'!A56,'Matriz de Risco'!M62,IF(C36='Mapeamento de Riscos'!A57,'Matriz de Risco'!M63,""))))))))))))))))))))))))))))</f>
        <v/>
      </c>
    </row>
    <row r="37" spans="1:14" ht="19.5" hidden="1" customHeight="1" x14ac:dyDescent="0.25">
      <c r="A37" s="79">
        <v>24</v>
      </c>
      <c r="B37">
        <f>IF('Mapeamento de Riscos'!B31="Gestão contratual",(COUNT($B$14:B36))+1,"")</f>
        <v>20</v>
      </c>
      <c r="C37" s="258" t="str">
        <f>IF($B37=$A37,'Mapeamento de Riscos'!A31,IF($B38=$A37,'Mapeamento de Riscos'!A32,IF($B39=$A37,'Mapeamento de Riscos'!A33,IF($B40=$A37,'Mapeamento de Riscos'!A34,IF($B41=$A37,'Mapeamento de Riscos'!A35,IF($B42=$A37,'Mapeamento de Riscos'!A36,IF($B43=$A37,'Mapeamento de Riscos'!A37,IF($B44=$A37,'Mapeamento de Riscos'!A38,IF($B45=$A37,'Mapeamento de Riscos'!A39,IF($B46=$A37,'Mapeamento de Riscos'!A40,IF($B47=$A37,'Mapeamento de Riscos'!A41,IF($B48=$A37,'Mapeamento de Riscos'!A42,IF($B49=$A37,'Mapeamento de Riscos'!A43,IF($B50=$A37,'Mapeamento de Riscos'!A44,IF($B51=$A37,'Mapeamento de Riscos'!A45,IF($B52=$A37,'Mapeamento de Riscos'!A46,IF($B53=$A37,'Mapeamento de Riscos'!A47,IF($B54=$A37,'Mapeamento de Riscos'!A48,IF($B55=$A37,'Mapeamento de Riscos'!A49,IF($B56=$A37,'Mapeamento de Riscos'!A50,IF($B57=$A37,'Mapeamento de Riscos'!A51,IF($B58=$A37,'Mapeamento de Riscos'!A52,IF($B59=$A37,'Mapeamento de Riscos'!A53,IF($B60=$A37,'Mapeamento de Riscos'!A54,IF($B61=$A37,'Mapeamento de Riscos'!A55,IF($B62=$A37,'Mapeamento de Riscos'!A56,IF($B63=$A37,'Mapeamento de Riscos'!A57,IF($B64=$A37,'Mapeamento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D37" s="80" t="str">
        <f>IF($B37=$A37,'Mapeamento de Riscos'!B31,IF($B38=$A37,'Mapeamento de Riscos'!B32,IF($B39=$A37,'Mapeamento de Riscos'!B33,IF($B40=$A37,'Mapeamento de Riscos'!B34,IF($B41=$A37,'Mapeamento de Riscos'!B35,IF($B42=$A37,'Mapeamento de Riscos'!B36,IF($B43=$A37,'Mapeamento de Riscos'!B37,IF($B44=$A37,'Mapeamento de Riscos'!B38,IF($B45=$A37,'Mapeamento de Riscos'!B39,IF($B46=$A37,'Mapeamento de Riscos'!B40,IF($B47=$A37,'Mapeamento de Riscos'!B41,IF($B48=$A37,'Mapeamento de Riscos'!B42,IF($B49=$A37,'Mapeamento de Riscos'!B43,IF($B50=$A37,'Mapeamento de Riscos'!B44,IF($B51=$A37,'Mapeamento de Riscos'!B45,IF($B52=$A37,'Mapeamento de Riscos'!B46,IF($B53=$A37,'Mapeamento de Riscos'!B47,IF($B54=$A37,'Mapeamento de Riscos'!B48,IF($B55=$A37,'Mapeamento de Riscos'!B49,IF($B56=$A37,'Mapeamento de Riscos'!B50,IF($B57=$A37,'Mapeamento de Riscos'!B51,IF($B58=$A37,'Mapeamento de Riscos'!B52,IF($B59=$A37,'Mapeamento de Riscos'!B53,IF($B60=$A37,'Mapeamento de Riscos'!B54,IF($B61=$A37,'Mapeamento de Riscos'!B55,IF($B62=$A37,'Mapeamento de Riscos'!B56,IF($B63=$A37,'Mapeamento de Riscos'!B57,IF($B64=$A37,'Mapeamento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E37" s="231" t="str">
        <f>IF($B37=$A37,'Mapeamento de Riscos'!E31,IF($B38=$A37,'Mapeamento de Riscos'!E32,IF($B39=$A37,'Mapeamento de Riscos'!E33,IF($B40=$A37,'Mapeamento de Riscos'!E34,IF($B41=$A37,'Mapeamento de Riscos'!E35,IF($B42=$A37,'Mapeamento de Riscos'!E36,IF($B43=$A37,'Mapeamento de Riscos'!E37,IF($B44=$A37,'Mapeamento de Riscos'!E38,IF($B45=$A37,'Mapeamento de Riscos'!E39,IF($B46=$A37,'Mapeamento de Riscos'!E40,IF($B47=$A37,'Mapeamento de Riscos'!E41,IF($B48=$A37,'Mapeamento de Riscos'!E42,IF($B49=$A37,'Mapeamento de Riscos'!E43,IF($B50=$A37,'Mapeamento de Riscos'!E44,IF($B51=$A37,'Mapeamento de Riscos'!E45,IF($B52=$A37,'Mapeamento de Riscos'!E46,IF($B53=$A37,'Mapeamento de Riscos'!E47,IF($B54=$A37,'Mapeamento de Riscos'!E48,IF($B55=$A37,'Mapeamento de Riscos'!E49,IF($B56=$A37,'Mapeamento de Riscos'!E50,IF($B57=$A37,'Mapeamento de Riscos'!E51,IF($B58=$A37,'Mapeamento de Riscos'!E52,IF($B59=$A37,'Mapeamento de Riscos'!E53,IF($B60=$A37,'Mapeamento de Riscos'!E54,IF($B61=$A37,'Mapeamento de Riscos'!E55,IF($B62=$A37,'Mapeamento de Riscos'!E56,IF($B63=$A37,'Mapeamento de Riscos'!E57,IF($B64=$A37,'Mapeamento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F37" s="231" t="str">
        <f>IF($B37=$A37,'Mapeamento de Riscos'!F31,IF($B38=$A37,'Mapeamento de Riscos'!F32,IF($B39=$A37,'Mapeamento de Riscos'!F33,IF($B40=$A37,'Mapeamento de Riscos'!F34,IF($B41=$A37,'Mapeamento de Riscos'!F35,IF($B42=$A37,'Mapeamento de Riscos'!F36,IF($B43=$A37,'Mapeamento de Riscos'!F37,IF($B44=$A37,'Mapeamento de Riscos'!F38,IF($B45=$A37,'Mapeamento de Riscos'!F39,IF($B46=$A37,'Mapeamento de Riscos'!F40,IF($B47=$A37,'Mapeamento de Riscos'!F41,IF($B48=$A37,'Mapeamento de Riscos'!F42,IF($B49=$A37,'Mapeamento de Riscos'!F43,IF($B50=$A37,'Mapeamento de Riscos'!F44,IF($B51=$A37,'Mapeamento de Riscos'!F45,IF($B52=$A37,'Mapeamento de Riscos'!F46,IF($B53=$A37,'Mapeamento de Riscos'!F47,IF($B54=$A37,'Mapeamento de Riscos'!F48,IF($B55=$A37,'Mapeamento de Riscos'!F49,IF($B56=$A37,'Mapeamento de Riscos'!F50,IF($B57=$A37,'Mapeamento de Riscos'!F51,IF($B58=$A37,'Mapeamento de Riscos'!F52,IF($B59=$A37,'Mapeamento de Riscos'!F53,IF($B60=$A37,'Mapeamento de Riscos'!F54,IF($B61=$A37,'Mapeamento de Riscos'!F55,IF($B62=$A37,'Mapeamento de Riscos'!F56,IF($B63=$A37,'Mapeamento de Riscos'!F57,IF($B64=$A37,'Mapeamento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G37" s="231" t="str">
        <f>IF($B37=$A37,'Mapeamento de Riscos'!H31,IF($B38=$A37,'Mapeamento de Riscos'!H32,IF($B39=$A37,'Mapeamento de Riscos'!H33,IF($B40=$A37,'Mapeamento de Riscos'!H34,IF($B41=$A37,'Mapeamento de Riscos'!H35,IF($B42=$A37,'Mapeamento de Riscos'!H36,IF($B43=$A37,'Mapeamento de Riscos'!H37,IF($B44=$A37,'Mapeamento de Riscos'!H38,IF($B45=$A37,'Mapeamento de Riscos'!H39,IF($B46=$A37,'Mapeamento de Riscos'!H40,IF($B47=$A37,'Mapeamento de Riscos'!H41,IF($B48=$A37,'Mapeamento de Riscos'!H42,IF($B49=$A37,'Mapeamento de Riscos'!H43,IF($B50=$A37,'Mapeamento de Riscos'!H44,IF($B51=$A37,'Mapeamento de Riscos'!H45,IF($B52=$A37,'Mapeamento de Riscos'!H46,IF($B53=$A37,'Mapeamento de Riscos'!H47,IF($B54=$A37,'Mapeamento de Riscos'!H48,IF($B55=$A37,'Mapeamento de Riscos'!H49,IF($B56=$A37,'Mapeamento de Riscos'!H50,IF($B57=$A37,'Mapeamento de Riscos'!H51,IF($B58=$A37,'Mapeamento de Riscos'!H52,IF($B59=$A37,'Mapeamento de Riscos'!H53,IF($B60=$A37,'Mapeamento de Riscos'!H54,IF($B61=$A37,'Mapeamento de Riscos'!H55,IF($B62=$A37,'Mapeamento de Riscos'!H56,IF($B63=$A37,'Mapeamento de Riscos'!H57,IF($B64=$A37,'Mapeamento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H37" s="80" t="str">
        <f>IF($B37=$A37,'Mapeamento de Riscos'!I31,IF($B38=$A37,'Mapeamento de Riscos'!I32,IF($B39=$A37,'Mapeamento de Riscos'!I33,IF($B40=$A37,'Mapeamento de Riscos'!I34,IF($B41=$A37,'Mapeamento de Riscos'!I35,IF($B42=$A37,'Mapeamento de Riscos'!I36,IF($B43=$A37,'Mapeamento de Riscos'!I37,IF($B44=$A37,'Mapeamento de Riscos'!I38,IF($B45=$A37,'Mapeamento de Riscos'!I39,IF($B46=$A37,'Mapeamento de Riscos'!I40,IF($B47=$A37,'Mapeamento de Riscos'!I41,IF($B48=$A37,'Mapeamento de Riscos'!I42,IF($B49=$A37,'Mapeamento de Riscos'!I43,IF($B50=$A37,'Mapeamento de Riscos'!I44,IF($B51=$A37,'Mapeamento de Riscos'!I45,IF($B52=$A37,'Mapeamento de Riscos'!I46,IF($B53=$A37,'Mapeamento de Riscos'!I47,IF($B54=$A37,'Mapeamento de Riscos'!I48,IF($B55=$A37,'Mapeamento de Riscos'!I49,IF($B56=$A37,'Mapeamento de Riscos'!I50,IF($B57=$A37,'Mapeamento de Riscos'!I51,IF($B58=$A37,'Mapeamento de Riscos'!I52,IF($B59=$A37,'Mapeamento de Riscos'!I53,IF($B60=$A37,'Mapeamento de Riscos'!I54,IF($B61=$A37,'Mapeamento de Riscos'!I55,IF($B62=$A37,'Mapeamento de Riscos'!I56,IF($B63=$A37,'Mapeamento de Riscos'!I57,IF($B64=$A37,'Mapeamento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I37" s="80" t="str">
        <f>IF($B37=$A37,'Mapeamento de Riscos'!J31,IF($B38=$A37,'Mapeamento de Riscos'!J32,IF($B39=$A37,'Mapeamento de Riscos'!J33,IF($B40=$A37,'Mapeamento de Riscos'!J34,IF($B41=$A37,'Mapeamento de Riscos'!J35,IF($B42=$A37,'Mapeamento de Riscos'!J36,IF($B43=$A37,'Mapeamento de Riscos'!J37,IF($B44=$A37,'Mapeamento de Riscos'!J38,IF($B45=$A37,'Mapeamento de Riscos'!J39,IF($B46=$A37,'Mapeamento de Riscos'!J40,IF($B47=$A37,'Mapeamento de Riscos'!J41,IF($B48=$A37,'Mapeamento de Riscos'!J42,IF($B49=$A37,'Mapeamento de Riscos'!J43,IF($B50=$A37,'Mapeamento de Riscos'!J44,IF($B51=$A37,'Mapeamento de Riscos'!J45,IF($B52=$A37,'Mapeamento de Riscos'!J46,IF($B53=$A37,'Mapeamento de Riscos'!J47,IF($B54=$A37,'Mapeamento de Riscos'!J48,IF($B55=$A37,'Mapeamento de Riscos'!J49,IF($B56=$A37,'Mapeamento de Riscos'!J50,IF($B57=$A37,'Mapeamento de Riscos'!J51,IF($B58=$A37,'Mapeamento de Riscos'!J52,IF($B59=$A37,'Mapeamento de Riscos'!J53,IF($B60=$A37,'Mapeamento de Riscos'!J54,IF($B61=$A37,'Mapeamento de Riscos'!J55,IF($B62=$A37,'Mapeamento de Riscos'!J56,IF($B63=$A37,'Mapeamento de Riscos'!J57,IF($B64=$A37,'Mapeamento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J37" s="80" t="str">
        <f>IF($B37=$A37,'Mapeamento de Riscos'!V31,IF($B38=$A37,'Mapeamento de Riscos'!V32,IF($B39=$A37,'Mapeamento de Riscos'!V33,IF($B40=$A37,'Mapeamento de Riscos'!V34,IF($B41=$A37,'Mapeamento de Riscos'!V35,IF($B42=$A37,'Mapeamento de Riscos'!V36,IF($B43=$A37,'Mapeamento de Riscos'!V37,IF($B44=$A37,'Mapeamento de Riscos'!V38,IF($B45=$A37,'Mapeamento de Riscos'!V39,IF($B46=$A37,'Mapeamento de Riscos'!V40,IF($B47=$A37,'Mapeamento de Riscos'!V41,IF($B48=$A37,'Mapeamento de Riscos'!V42,IF($B49=$A37,'Mapeamento de Riscos'!V43,IF($B50=$A37,'Mapeamento de Riscos'!V44,IF($B51=$A37,'Mapeamento de Riscos'!V45,IF($B52=$A37,'Mapeamento de Riscos'!V46,IF($B53=$A37,'Mapeamento de Riscos'!V47,IF($B54=$A37,'Mapeamento de Riscos'!V48,IF($B55=$A37,'Mapeamento de Riscos'!V49,IF($B56=$A37,'Mapeamento de Riscos'!V50,IF($B57=$A37,'Mapeamento de Riscos'!V51,IF($B58=$A37,'Mapeamento de Riscos'!V52,IF($B59=$A37,'Mapeamento de Riscos'!V53,IF($B60=$A37,'Mapeamento de Riscos'!V54,IF($B61=$A37,'Mapeamento de Riscos'!V55,IF($B62=$A37,'Mapeamento de Riscos'!V56,IF($B63=$A37,'Mapeamento de Riscos'!V57,IF($B64=$A37,'Mapeamento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K37" s="80" t="str">
        <f>IF($B37=$A37,'Mapeamento de Riscos'!AG31,IF($B38=$A37,'Mapeamento de Riscos'!AG32,IF($B39=$A37,'Mapeamento de Riscos'!AG33,IF($B40=$A37,'Mapeamento de Riscos'!AG34,IF($B41=$A37,'Mapeamento de Riscos'!AG35,IF($B42=$A37,'Mapeamento de Riscos'!AG36,IF($B43=$A37,'Mapeamento de Riscos'!AG37,IF($B44=$A37,'Mapeamento de Riscos'!AG38,IF($B45=$A37,'Mapeamento de Riscos'!AG39,IF($B46=$A37,'Mapeamento de Riscos'!AG40,IF($B47=$A37,'Mapeamento de Riscos'!AG41,IF($B48=$A37,'Mapeamento de Riscos'!AG42,IF($B49=$A37,'Mapeamento de Riscos'!AG43,IF($B50=$A37,'Mapeamento de Riscos'!AG44,IF($B51=$A37,'Mapeamento de Riscos'!AG45,IF($B52=$A37,'Mapeamento de Riscos'!AG46,IF($B53=$A37,'Mapeamento de Riscos'!AG47,IF($B54=$A37,'Mapeamento de Riscos'!AG48,IF($B55=$A37,'Mapeamento de Riscos'!AG49,IF($B56=$A37,'Mapeamento de Riscos'!AG50,IF($B57=$A37,'Mapeamento de Riscos'!AG51,IF($B58=$A37,'Mapeamento de Riscos'!AG52,IF($B59=$A37,'Mapeamento de Riscos'!AG53,IF($B60=$A37,'Mapeamento de Riscos'!AG54,IF($B61=$A37,'Mapeamento de Riscos'!AG55,IF($B62=$A37,'Mapeamento de Riscos'!AG56,IF($B63=$A37,'Mapeamento de Riscos'!AG57,IF($B64=$A37,'Mapeamento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L37" s="80" t="str">
        <f>IF($B37=$A37,'Mapeamento de Riscos'!AH31,IF($B38=$A37,'Mapeamento de Riscos'!AH32,IF($B39=$A37,'Mapeamento de Riscos'!AH33,IF($B40=$A37,'Mapeamento de Riscos'!AH34,IF($B41=$A37,'Mapeamento de Riscos'!AH35,IF($B42=$A37,'Mapeamento de Riscos'!AH36,IF($B43=$A37,'Mapeamento de Riscos'!AH37,IF($B44=$A37,'Mapeamento de Riscos'!AH38,IF($B45=$A37,'Mapeamento de Riscos'!AH39,IF($B46=$A37,'Mapeamento de Riscos'!AH40,IF($B47=$A37,'Mapeamento de Riscos'!AH41,IF($B48=$A37,'Mapeamento de Riscos'!AH42,IF($B49=$A37,'Mapeamento de Riscos'!AH43,IF($B50=$A37,'Mapeamento de Riscos'!AH44,IF($B51=$A37,'Mapeamento de Riscos'!AH45,IF($B52=$A37,'Mapeamento de Riscos'!AH46,IF($B53=$A37,'Mapeamento de Riscos'!AH47,IF($B54=$A37,'Mapeamento de Riscos'!AH48,IF($B55=$A37,'Mapeamento de Riscos'!AH49,IF($B56=$A37,'Mapeamento de Riscos'!AH50,IF($B57=$A37,'Mapeamento de Riscos'!AH51,IF($B58=$A37,'Mapeamento de Riscos'!AH52,IF($B59=$A37,'Mapeamento de Riscos'!AH53,IF($B60=$A37,'Mapeamento de Riscos'!AH54,IF($B61=$A37,'Mapeamento de Riscos'!AH55,IF($B62=$A37,'Mapeamento de Riscos'!AH56,IF($B63=$A37,'Mapeamento de Riscos'!AH57,IF($B64=$A37,'Mapeamento de Riscos'!#REF!,IF($B65=$A37,'Mapeamento de Riscos'!#REF!,IF($B66=$A37,'Mapeamento de Riscos'!#REF!,IF($B67=$A37,'Mapeamento de Riscos'!#REF!,IF($B68=$A37,'Mapeamento de Riscos'!#REF!,IF($B69=$A37,'Mapeamento de Riscos'!#REF!,IF($B70=$A37,'Mapeamento de Riscos'!#REF!,IF($B71=$A37,'Mapeamento de Riscos'!#REF!,IF($B72=$A37,'Mapeamento de Riscos'!#REF!,IF($B73=$A37,'Mapeamento de Riscos'!#REF!,IF($B74=$A37,'Mapeamento de Riscos'!#REF!,IF($B75=$A37,'Mapeamento de Riscos'!#REF!,IF($B76=$A37,'Mapeamento de Riscos'!#REF!,IF($B77=$A37,'Mapeamento de Riscos'!#REF!,IF($B78=$A37,'Mapeamento de Riscos'!#REF!,IF($B79=$A37,'Mapeamento de Riscos'!#REF!,IF($B80=$A37,'Mapeamento de Riscos'!#REF!,IF($B81=$A37,'Mapeamento de Riscos'!#REF!,IF($B82=$A37,'Mapeamento de Riscos'!#REF!,IF($B83=$A37,'Mapeamento de Riscos'!#REF!,IF($B84=$A37,'Mapeamento de Riscos'!#REF!,IF($B85=$A37,'Mapeamento de Riscos'!#REF!,IF($B86=$A37,'Mapeamento de Riscos'!#REF!,""))))))))))))))))))))))))))))))))))))))))))))))))))</f>
        <v/>
      </c>
      <c r="M37" s="230" t="str">
        <f>IF('Mapeamento de Riscos'!AI31&gt;0,(Q78&amp;" PREVENTIVO:  "&amp;'Mapeamento de Riscos'!AI31&amp;"
 ATENUANTE: "&amp;'Mapeamento de Riscos'!AK31&amp;""""),"")</f>
        <v/>
      </c>
      <c r="N37" s="230" t="str">
        <f>IF(C37='Mapeamento de Riscos'!A31,M37,IF(C37='Mapeamento de Riscos'!A32,'Matriz de Risco'!M38,IF(C37='Mapeamento de Riscos'!A33,'Matriz de Risco'!M39,IF(C37='Mapeamento de Riscos'!A34,'Matriz de Risco'!M40,IF(C37='Mapeamento de Riscos'!A35,'Matriz de Risco'!M41,IF(C37='Mapeamento de Riscos'!A36,'Matriz de Risco'!M42,IF(C37='Mapeamento de Riscos'!A37,'Matriz de Risco'!M43,IF(C37='Mapeamento de Riscos'!A38,'Matriz de Risco'!M44,IF(C37='Mapeamento de Riscos'!A39,'Matriz de Risco'!M45,IF(C37='Mapeamento de Riscos'!A40,'Matriz de Risco'!M46,IF(C37='Mapeamento de Riscos'!A41,'Matriz de Risco'!M47,IF(C37='Mapeamento de Riscos'!A42,'Matriz de Risco'!M48,IF(C37='Mapeamento de Riscos'!A43,'Matriz de Risco'!M49,IF(C37='Mapeamento de Riscos'!A44,'Matriz de Risco'!M50,IF(C37='Mapeamento de Riscos'!A45,'Matriz de Risco'!M51,IF(C37='Mapeamento de Riscos'!A46,'Matriz de Risco'!M52,IF(C37='Mapeamento de Riscos'!A47,'Matriz de Risco'!M53,IF(C37='Mapeamento de Riscos'!A48,'Matriz de Risco'!M54,IF(C37='Mapeamento de Riscos'!A49,'Matriz de Risco'!M55,IF(C37='Mapeamento de Riscos'!A50,'Matriz de Risco'!M56,IF(C37='Mapeamento de Riscos'!A51,'Matriz de Risco'!M57,IF(C37='Mapeamento de Riscos'!A52,'Matriz de Risco'!M58,IF(C37='Mapeamento de Riscos'!A53,'Matriz de Risco'!M59,IF(C37='Mapeamento de Riscos'!A54,'Matriz de Risco'!M60,IF(C37='Mapeamento de Riscos'!A55,'Matriz de Risco'!M61,IF(C37='Mapeamento de Riscos'!A56,'Matriz de Risco'!M62,IF(C37='Mapeamento de Riscos'!A57,'Matriz de Risco'!M63,"")))))))))))))))))))))))))))</f>
        <v/>
      </c>
    </row>
    <row r="38" spans="1:14" ht="19.5" hidden="1" customHeight="1" x14ac:dyDescent="0.25">
      <c r="A38" s="79">
        <v>25</v>
      </c>
      <c r="B38">
        <f>IF('Mapeamento de Riscos'!B32="Gestão contratual",(COUNT($B$14:B37))+1,"")</f>
        <v>21</v>
      </c>
      <c r="C38" s="258" t="str">
        <f>IF($B38=$A38,'Mapeamento de Riscos'!A32,IF($B39=$A38,'Mapeamento de Riscos'!A33,IF($B40=$A38,'Mapeamento de Riscos'!A34,IF($B41=$A38,'Mapeamento de Riscos'!A35,IF($B42=$A38,'Mapeamento de Riscos'!A36,IF($B43=$A38,'Mapeamento de Riscos'!A37,IF($B44=$A38,'Mapeamento de Riscos'!A38,IF($B45=$A38,'Mapeamento de Riscos'!A39,IF($B46=$A38,'Mapeamento de Riscos'!A40,IF($B47=$A38,'Mapeamento de Riscos'!A41,IF($B48=$A38,'Mapeamento de Riscos'!A42,IF($B49=$A38,'Mapeamento de Riscos'!A43,IF($B50=$A38,'Mapeamento de Riscos'!A44,IF($B51=$A38,'Mapeamento de Riscos'!A45,IF($B52=$A38,'Mapeamento de Riscos'!A46,IF($B53=$A38,'Mapeamento de Riscos'!A47,IF($B54=$A38,'Mapeamento de Riscos'!A48,IF($B55=$A38,'Mapeamento de Riscos'!A49,IF($B56=$A38,'Mapeamento de Riscos'!A50,IF($B57=$A38,'Mapeamento de Riscos'!A51,IF($B58=$A38,'Mapeamento de Riscos'!A52,IF($B59=$A38,'Mapeamento de Riscos'!A53,IF($B60=$A38,'Mapeamento de Riscos'!A54,IF($B61=$A38,'Mapeamento de Riscos'!A55,IF($B62=$A38,'Mapeamento de Riscos'!A56,IF($B63=$A38,'Mapeamento de Riscos'!A57,IF($B64=$A38,'Mapeamento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D38" s="80" t="str">
        <f>IF($B38=$A38,'Mapeamento de Riscos'!B32,IF($B39=$A38,'Mapeamento de Riscos'!B33,IF($B40=$A38,'Mapeamento de Riscos'!B34,IF($B41=$A38,'Mapeamento de Riscos'!B35,IF($B42=$A38,'Mapeamento de Riscos'!B36,IF($B43=$A38,'Mapeamento de Riscos'!B37,IF($B44=$A38,'Mapeamento de Riscos'!B38,IF($B45=$A38,'Mapeamento de Riscos'!B39,IF($B46=$A38,'Mapeamento de Riscos'!B40,IF($B47=$A38,'Mapeamento de Riscos'!B41,IF($B48=$A38,'Mapeamento de Riscos'!B42,IF($B49=$A38,'Mapeamento de Riscos'!B43,IF($B50=$A38,'Mapeamento de Riscos'!B44,IF($B51=$A38,'Mapeamento de Riscos'!B45,IF($B52=$A38,'Mapeamento de Riscos'!B46,IF($B53=$A38,'Mapeamento de Riscos'!B47,IF($B54=$A38,'Mapeamento de Riscos'!B48,IF($B55=$A38,'Mapeamento de Riscos'!B49,IF($B56=$A38,'Mapeamento de Riscos'!B50,IF($B57=$A38,'Mapeamento de Riscos'!B51,IF($B58=$A38,'Mapeamento de Riscos'!B52,IF($B59=$A38,'Mapeamento de Riscos'!B53,IF($B60=$A38,'Mapeamento de Riscos'!B54,IF($B61=$A38,'Mapeamento de Riscos'!B55,IF($B62=$A38,'Mapeamento de Riscos'!B56,IF($B63=$A38,'Mapeamento de Riscos'!B57,IF($B64=$A38,'Mapeamento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E38" s="231" t="str">
        <f>IF($B38=$A38,'Mapeamento de Riscos'!E32,IF($B39=$A38,'Mapeamento de Riscos'!E33,IF($B40=$A38,'Mapeamento de Riscos'!E34,IF($B41=$A38,'Mapeamento de Riscos'!E35,IF($B42=$A38,'Mapeamento de Riscos'!E36,IF($B43=$A38,'Mapeamento de Riscos'!E37,IF($B44=$A38,'Mapeamento de Riscos'!E38,IF($B45=$A38,'Mapeamento de Riscos'!E39,IF($B46=$A38,'Mapeamento de Riscos'!E40,IF($B47=$A38,'Mapeamento de Riscos'!E41,IF($B48=$A38,'Mapeamento de Riscos'!E42,IF($B49=$A38,'Mapeamento de Riscos'!E43,IF($B50=$A38,'Mapeamento de Riscos'!E44,IF($B51=$A38,'Mapeamento de Riscos'!E45,IF($B52=$A38,'Mapeamento de Riscos'!E46,IF($B53=$A38,'Mapeamento de Riscos'!E47,IF($B54=$A38,'Mapeamento de Riscos'!E48,IF($B55=$A38,'Mapeamento de Riscos'!E49,IF($B56=$A38,'Mapeamento de Riscos'!E50,IF($B57=$A38,'Mapeamento de Riscos'!E51,IF($B58=$A38,'Mapeamento de Riscos'!E52,IF($B59=$A38,'Mapeamento de Riscos'!E53,IF($B60=$A38,'Mapeamento de Riscos'!E54,IF($B61=$A38,'Mapeamento de Riscos'!E55,IF($B62=$A38,'Mapeamento de Riscos'!E56,IF($B63=$A38,'Mapeamento de Riscos'!E57,IF($B64=$A38,'Mapeamento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F38" s="231" t="str">
        <f>IF($B38=$A38,'Mapeamento de Riscos'!F32,IF($B39=$A38,'Mapeamento de Riscos'!F33,IF($B40=$A38,'Mapeamento de Riscos'!F34,IF($B41=$A38,'Mapeamento de Riscos'!F35,IF($B42=$A38,'Mapeamento de Riscos'!F36,IF($B43=$A38,'Mapeamento de Riscos'!F37,IF($B44=$A38,'Mapeamento de Riscos'!F38,IF($B45=$A38,'Mapeamento de Riscos'!F39,IF($B46=$A38,'Mapeamento de Riscos'!F40,IF($B47=$A38,'Mapeamento de Riscos'!F41,IF($B48=$A38,'Mapeamento de Riscos'!F42,IF($B49=$A38,'Mapeamento de Riscos'!F43,IF($B50=$A38,'Mapeamento de Riscos'!F44,IF($B51=$A38,'Mapeamento de Riscos'!F45,IF($B52=$A38,'Mapeamento de Riscos'!F46,IF($B53=$A38,'Mapeamento de Riscos'!F47,IF($B54=$A38,'Mapeamento de Riscos'!F48,IF($B55=$A38,'Mapeamento de Riscos'!F49,IF($B56=$A38,'Mapeamento de Riscos'!F50,IF($B57=$A38,'Mapeamento de Riscos'!F51,IF($B58=$A38,'Mapeamento de Riscos'!F52,IF($B59=$A38,'Mapeamento de Riscos'!F53,IF($B60=$A38,'Mapeamento de Riscos'!F54,IF($B61=$A38,'Mapeamento de Riscos'!F55,IF($B62=$A38,'Mapeamento de Riscos'!F56,IF($B63=$A38,'Mapeamento de Riscos'!F57,IF($B64=$A38,'Mapeamento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G38" s="231" t="str">
        <f>IF($B38=$A38,'Mapeamento de Riscos'!H32,IF($B39=$A38,'Mapeamento de Riscos'!H33,IF($B40=$A38,'Mapeamento de Riscos'!H34,IF($B41=$A38,'Mapeamento de Riscos'!H35,IF($B42=$A38,'Mapeamento de Riscos'!H36,IF($B43=$A38,'Mapeamento de Riscos'!H37,IF($B44=$A38,'Mapeamento de Riscos'!H38,IF($B45=$A38,'Mapeamento de Riscos'!H39,IF($B46=$A38,'Mapeamento de Riscos'!H40,IF($B47=$A38,'Mapeamento de Riscos'!H41,IF($B48=$A38,'Mapeamento de Riscos'!H42,IF($B49=$A38,'Mapeamento de Riscos'!H43,IF($B50=$A38,'Mapeamento de Riscos'!H44,IF($B51=$A38,'Mapeamento de Riscos'!H45,IF($B52=$A38,'Mapeamento de Riscos'!H46,IF($B53=$A38,'Mapeamento de Riscos'!H47,IF($B54=$A38,'Mapeamento de Riscos'!H48,IF($B55=$A38,'Mapeamento de Riscos'!H49,IF($B56=$A38,'Mapeamento de Riscos'!H50,IF($B57=$A38,'Mapeamento de Riscos'!H51,IF($B58=$A38,'Mapeamento de Riscos'!H52,IF($B59=$A38,'Mapeamento de Riscos'!H53,IF($B60=$A38,'Mapeamento de Riscos'!H54,IF($B61=$A38,'Mapeamento de Riscos'!H55,IF($B62=$A38,'Mapeamento de Riscos'!H56,IF($B63=$A38,'Mapeamento de Riscos'!H57,IF($B64=$A38,'Mapeamento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H38" s="80" t="str">
        <f>IF($B38=$A38,'Mapeamento de Riscos'!I32,IF($B39=$A38,'Mapeamento de Riscos'!I33,IF($B40=$A38,'Mapeamento de Riscos'!I34,IF($B41=$A38,'Mapeamento de Riscos'!I35,IF($B42=$A38,'Mapeamento de Riscos'!I36,IF($B43=$A38,'Mapeamento de Riscos'!I37,IF($B44=$A38,'Mapeamento de Riscos'!I38,IF($B45=$A38,'Mapeamento de Riscos'!I39,IF($B46=$A38,'Mapeamento de Riscos'!I40,IF($B47=$A38,'Mapeamento de Riscos'!I41,IF($B48=$A38,'Mapeamento de Riscos'!I42,IF($B49=$A38,'Mapeamento de Riscos'!I43,IF($B50=$A38,'Mapeamento de Riscos'!I44,IF($B51=$A38,'Mapeamento de Riscos'!I45,IF($B52=$A38,'Mapeamento de Riscos'!I46,IF($B53=$A38,'Mapeamento de Riscos'!I47,IF($B54=$A38,'Mapeamento de Riscos'!I48,IF($B55=$A38,'Mapeamento de Riscos'!I49,IF($B56=$A38,'Mapeamento de Riscos'!I50,IF($B57=$A38,'Mapeamento de Riscos'!I51,IF($B58=$A38,'Mapeamento de Riscos'!I52,IF($B59=$A38,'Mapeamento de Riscos'!I53,IF($B60=$A38,'Mapeamento de Riscos'!I54,IF($B61=$A38,'Mapeamento de Riscos'!I55,IF($B62=$A38,'Mapeamento de Riscos'!I56,IF($B63=$A38,'Mapeamento de Riscos'!I57,IF($B64=$A38,'Mapeamento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I38" s="80" t="str">
        <f>IF($B38=$A38,'Mapeamento de Riscos'!J32,IF($B39=$A38,'Mapeamento de Riscos'!J33,IF($B40=$A38,'Mapeamento de Riscos'!J34,IF($B41=$A38,'Mapeamento de Riscos'!J35,IF($B42=$A38,'Mapeamento de Riscos'!J36,IF($B43=$A38,'Mapeamento de Riscos'!J37,IF($B44=$A38,'Mapeamento de Riscos'!J38,IF($B45=$A38,'Mapeamento de Riscos'!J39,IF($B46=$A38,'Mapeamento de Riscos'!J40,IF($B47=$A38,'Mapeamento de Riscos'!J41,IF($B48=$A38,'Mapeamento de Riscos'!J42,IF($B49=$A38,'Mapeamento de Riscos'!J43,IF($B50=$A38,'Mapeamento de Riscos'!J44,IF($B51=$A38,'Mapeamento de Riscos'!J45,IF($B52=$A38,'Mapeamento de Riscos'!J46,IF($B53=$A38,'Mapeamento de Riscos'!J47,IF($B54=$A38,'Mapeamento de Riscos'!J48,IF($B55=$A38,'Mapeamento de Riscos'!J49,IF($B56=$A38,'Mapeamento de Riscos'!J50,IF($B57=$A38,'Mapeamento de Riscos'!J51,IF($B58=$A38,'Mapeamento de Riscos'!J52,IF($B59=$A38,'Mapeamento de Riscos'!J53,IF($B60=$A38,'Mapeamento de Riscos'!J54,IF($B61=$A38,'Mapeamento de Riscos'!J55,IF($B62=$A38,'Mapeamento de Riscos'!J56,IF($B63=$A38,'Mapeamento de Riscos'!J57,IF($B64=$A38,'Mapeamento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J38" s="80" t="str">
        <f>IF($B38=$A38,'Mapeamento de Riscos'!V32,IF($B39=$A38,'Mapeamento de Riscos'!V33,IF($B40=$A38,'Mapeamento de Riscos'!V34,IF($B41=$A38,'Mapeamento de Riscos'!V35,IF($B42=$A38,'Mapeamento de Riscos'!V36,IF($B43=$A38,'Mapeamento de Riscos'!V37,IF($B44=$A38,'Mapeamento de Riscos'!V38,IF($B45=$A38,'Mapeamento de Riscos'!V39,IF($B46=$A38,'Mapeamento de Riscos'!V40,IF($B47=$A38,'Mapeamento de Riscos'!V41,IF($B48=$A38,'Mapeamento de Riscos'!V42,IF($B49=$A38,'Mapeamento de Riscos'!V43,IF($B50=$A38,'Mapeamento de Riscos'!V44,IF($B51=$A38,'Mapeamento de Riscos'!V45,IF($B52=$A38,'Mapeamento de Riscos'!V46,IF($B53=$A38,'Mapeamento de Riscos'!V47,IF($B54=$A38,'Mapeamento de Riscos'!V48,IF($B55=$A38,'Mapeamento de Riscos'!V49,IF($B56=$A38,'Mapeamento de Riscos'!V50,IF($B57=$A38,'Mapeamento de Riscos'!V51,IF($B58=$A38,'Mapeamento de Riscos'!V52,IF($B59=$A38,'Mapeamento de Riscos'!V53,IF($B60=$A38,'Mapeamento de Riscos'!V54,IF($B61=$A38,'Mapeamento de Riscos'!V55,IF($B62=$A38,'Mapeamento de Riscos'!V56,IF($B63=$A38,'Mapeamento de Riscos'!V57,IF($B64=$A38,'Mapeamento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K38" s="80" t="str">
        <f>IF($B38=$A38,'Mapeamento de Riscos'!AG32,IF($B39=$A38,'Mapeamento de Riscos'!AG33,IF($B40=$A38,'Mapeamento de Riscos'!AG34,IF($B41=$A38,'Mapeamento de Riscos'!AG35,IF($B42=$A38,'Mapeamento de Riscos'!AG36,IF($B43=$A38,'Mapeamento de Riscos'!AG37,IF($B44=$A38,'Mapeamento de Riscos'!AG38,IF($B45=$A38,'Mapeamento de Riscos'!AG39,IF($B46=$A38,'Mapeamento de Riscos'!AG40,IF($B47=$A38,'Mapeamento de Riscos'!AG41,IF($B48=$A38,'Mapeamento de Riscos'!AG42,IF($B49=$A38,'Mapeamento de Riscos'!AG43,IF($B50=$A38,'Mapeamento de Riscos'!AG44,IF($B51=$A38,'Mapeamento de Riscos'!AG45,IF($B52=$A38,'Mapeamento de Riscos'!AG46,IF($B53=$A38,'Mapeamento de Riscos'!AG47,IF($B54=$A38,'Mapeamento de Riscos'!AG48,IF($B55=$A38,'Mapeamento de Riscos'!AG49,IF($B56=$A38,'Mapeamento de Riscos'!AG50,IF($B57=$A38,'Mapeamento de Riscos'!AG51,IF($B58=$A38,'Mapeamento de Riscos'!AG52,IF($B59=$A38,'Mapeamento de Riscos'!AG53,IF($B60=$A38,'Mapeamento de Riscos'!AG54,IF($B61=$A38,'Mapeamento de Riscos'!AG55,IF($B62=$A38,'Mapeamento de Riscos'!AG56,IF($B63=$A38,'Mapeamento de Riscos'!AG57,IF($B64=$A38,'Mapeamento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L38" s="80" t="str">
        <f>IF($B38=$A38,'Mapeamento de Riscos'!AH32,IF($B39=$A38,'Mapeamento de Riscos'!AH33,IF($B40=$A38,'Mapeamento de Riscos'!AH34,IF($B41=$A38,'Mapeamento de Riscos'!AH35,IF($B42=$A38,'Mapeamento de Riscos'!AH36,IF($B43=$A38,'Mapeamento de Riscos'!AH37,IF($B44=$A38,'Mapeamento de Riscos'!AH38,IF($B45=$A38,'Mapeamento de Riscos'!AH39,IF($B46=$A38,'Mapeamento de Riscos'!AH40,IF($B47=$A38,'Mapeamento de Riscos'!AH41,IF($B48=$A38,'Mapeamento de Riscos'!AH42,IF($B49=$A38,'Mapeamento de Riscos'!AH43,IF($B50=$A38,'Mapeamento de Riscos'!AH44,IF($B51=$A38,'Mapeamento de Riscos'!AH45,IF($B52=$A38,'Mapeamento de Riscos'!AH46,IF($B53=$A38,'Mapeamento de Riscos'!AH47,IF($B54=$A38,'Mapeamento de Riscos'!AH48,IF($B55=$A38,'Mapeamento de Riscos'!AH49,IF($B56=$A38,'Mapeamento de Riscos'!AH50,IF($B57=$A38,'Mapeamento de Riscos'!AH51,IF($B58=$A38,'Mapeamento de Riscos'!AH52,IF($B59=$A38,'Mapeamento de Riscos'!AH53,IF($B60=$A38,'Mapeamento de Riscos'!AH54,IF($B61=$A38,'Mapeamento de Riscos'!AH55,IF($B62=$A38,'Mapeamento de Riscos'!AH56,IF($B63=$A38,'Mapeamento de Riscos'!AH57,IF($B64=$A38,'Mapeamento de Riscos'!#REF!,IF($B65=$A38,'Mapeamento de Riscos'!#REF!,IF($B66=$A38,'Mapeamento de Riscos'!#REF!,IF($B67=$A38,'Mapeamento de Riscos'!#REF!,IF($B68=$A38,'Mapeamento de Riscos'!#REF!,IF($B69=$A38,'Mapeamento de Riscos'!#REF!,IF($B70=$A38,'Mapeamento de Riscos'!#REF!,IF($B71=$A38,'Mapeamento de Riscos'!#REF!,IF($B72=$A38,'Mapeamento de Riscos'!#REF!,IF($B73=$A38,'Mapeamento de Riscos'!#REF!,IF($B74=$A38,'Mapeamento de Riscos'!#REF!,IF($B75=$A38,'Mapeamento de Riscos'!#REF!,IF($B76=$A38,'Mapeamento de Riscos'!#REF!,IF($B77=$A38,'Mapeamento de Riscos'!#REF!,IF($B78=$A38,'Mapeamento de Riscos'!#REF!,IF($B79=$A38,'Mapeamento de Riscos'!#REF!,IF($B80=$A38,'Mapeamento de Riscos'!#REF!,IF($B81=$A38,'Mapeamento de Riscos'!#REF!,IF($B82=$A38,'Mapeamento de Riscos'!#REF!,IF($B83=$A38,'Mapeamento de Riscos'!#REF!,IF($B84=$A38,'Mapeamento de Riscos'!#REF!,IF($B85=$A38,'Mapeamento de Riscos'!#REF!,IF($B86=$A38,'Mapeamento de Riscos'!#REF!,IF($B87=$A38,'Mapeamento de Riscos'!#REF!,""))))))))))))))))))))))))))))))))))))))))))))))))))</f>
        <v/>
      </c>
      <c r="M38" s="230" t="str">
        <f>IF('Mapeamento de Riscos'!AI32&gt;0,(Q79&amp;" PREVENTIVO:  "&amp;'Mapeamento de Riscos'!AI32&amp;"
 ATENUANTE: "&amp;'Mapeamento de Riscos'!AK32&amp;""""),"")</f>
        <v xml:space="preserve"> PREVENTIVO:  Verificação junto à área jurídica os impactos da decisão na execução do instrumento
 ATENUANTE: Auxílio da área jurídica para determinação das ações, por se tratar de uma decisão judicial"</v>
      </c>
      <c r="N38" s="230" t="str">
        <f>IF(C38='Mapeamento de Riscos'!A32,M38,IF(C38='Mapeamento de Riscos'!A33,'Matriz de Risco'!M39,IF(C38='Mapeamento de Riscos'!A34,'Matriz de Risco'!M40,IF(C38='Mapeamento de Riscos'!A35,'Matriz de Risco'!M41,IF(C38='Mapeamento de Riscos'!A36,'Matriz de Risco'!M42,IF(C38='Mapeamento de Riscos'!A37,'Matriz de Risco'!M43,IF(C38='Mapeamento de Riscos'!A38,'Matriz de Risco'!M44,IF(C38='Mapeamento de Riscos'!A39,'Matriz de Risco'!M45,IF(C38='Mapeamento de Riscos'!A40,'Matriz de Risco'!M46,IF(C38='Mapeamento de Riscos'!A41,'Matriz de Risco'!M47,IF(C38='Mapeamento de Riscos'!A42,'Matriz de Risco'!M48,IF(C38='Mapeamento de Riscos'!A43,'Matriz de Risco'!M49,IF(C38='Mapeamento de Riscos'!A44,'Matriz de Risco'!M50,IF(C38='Mapeamento de Riscos'!A45,'Matriz de Risco'!M51,IF(C38='Mapeamento de Riscos'!A46,'Matriz de Risco'!M52,IF(C38='Mapeamento de Riscos'!A47,'Matriz de Risco'!M53,IF(C38='Mapeamento de Riscos'!A48,'Matriz de Risco'!M54,IF(C38='Mapeamento de Riscos'!A49,'Matriz de Risco'!M55,IF(C38='Mapeamento de Riscos'!A50,'Matriz de Risco'!M56,IF(C38='Mapeamento de Riscos'!A51,'Matriz de Risco'!M57,IF(C38='Mapeamento de Riscos'!A52,'Matriz de Risco'!M58,IF(C38='Mapeamento de Riscos'!A53,'Matriz de Risco'!M59,IF(C38='Mapeamento de Riscos'!A54,'Matriz de Risco'!M60,IF(C38='Mapeamento de Riscos'!A55,'Matriz de Risco'!M61,IF(C38='Mapeamento de Riscos'!A56,'Matriz de Risco'!M62,IF(C38='Mapeamento de Riscos'!A57,'Matriz de Risco'!M63,""))))))))))))))))))))))))))</f>
        <v/>
      </c>
    </row>
    <row r="39" spans="1:14" ht="19.5" hidden="1" customHeight="1" x14ac:dyDescent="0.25">
      <c r="A39" s="79">
        <v>26</v>
      </c>
      <c r="B39">
        <f>IF('Mapeamento de Riscos'!B33="Gestão contratual",(COUNT($B$14:B38))+1,"")</f>
        <v>22</v>
      </c>
      <c r="C39" s="258" t="str">
        <f>IF($B39=$A39,'Mapeamento de Riscos'!A33,IF($B40=$A39,'Mapeamento de Riscos'!A34,IF($B41=$A39,'Mapeamento de Riscos'!A35,IF($B42=$A39,'Mapeamento de Riscos'!A36,IF($B43=$A39,'Mapeamento de Riscos'!A37,IF($B44=$A39,'Mapeamento de Riscos'!A38,IF($B45=$A39,'Mapeamento de Riscos'!A39,IF($B46=$A39,'Mapeamento de Riscos'!A40,IF($B47=$A39,'Mapeamento de Riscos'!A41,IF($B48=$A39,'Mapeamento de Riscos'!A42,IF($B49=$A39,'Mapeamento de Riscos'!A43,IF($B50=$A39,'Mapeamento de Riscos'!A44,IF($B51=$A39,'Mapeamento de Riscos'!A45,IF($B52=$A39,'Mapeamento de Riscos'!A46,IF($B53=$A39,'Mapeamento de Riscos'!A47,IF($B54=$A39,'Mapeamento de Riscos'!A48,IF($B55=$A39,'Mapeamento de Riscos'!A49,IF($B56=$A39,'Mapeamento de Riscos'!A50,IF($B57=$A39,'Mapeamento de Riscos'!A51,IF($B58=$A39,'Mapeamento de Riscos'!A52,IF($B59=$A39,'Mapeamento de Riscos'!A53,IF($B60=$A39,'Mapeamento de Riscos'!A54,IF($B61=$A39,'Mapeamento de Riscos'!A55,IF($B62=$A39,'Mapeamento de Riscos'!A56,IF($B63=$A39,'Mapeamento de Riscos'!A57,IF($B64=$A39,'Mapeamento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D39" s="80" t="str">
        <f>IF($B39=$A39,'Mapeamento de Riscos'!B33,IF($B40=$A39,'Mapeamento de Riscos'!B34,IF($B41=$A39,'Mapeamento de Riscos'!B35,IF($B42=$A39,'Mapeamento de Riscos'!B36,IF($B43=$A39,'Mapeamento de Riscos'!B37,IF($B44=$A39,'Mapeamento de Riscos'!B38,IF($B45=$A39,'Mapeamento de Riscos'!B39,IF($B46=$A39,'Mapeamento de Riscos'!B40,IF($B47=$A39,'Mapeamento de Riscos'!B41,IF($B48=$A39,'Mapeamento de Riscos'!B42,IF($B49=$A39,'Mapeamento de Riscos'!B43,IF($B50=$A39,'Mapeamento de Riscos'!B44,IF($B51=$A39,'Mapeamento de Riscos'!B45,IF($B52=$A39,'Mapeamento de Riscos'!B46,IF($B53=$A39,'Mapeamento de Riscos'!B47,IF($B54=$A39,'Mapeamento de Riscos'!B48,IF($B55=$A39,'Mapeamento de Riscos'!B49,IF($B56=$A39,'Mapeamento de Riscos'!B50,IF($B57=$A39,'Mapeamento de Riscos'!B51,IF($B58=$A39,'Mapeamento de Riscos'!B52,IF($B59=$A39,'Mapeamento de Riscos'!B53,IF($B60=$A39,'Mapeamento de Riscos'!B54,IF($B61=$A39,'Mapeamento de Riscos'!B55,IF($B62=$A39,'Mapeamento de Riscos'!B56,IF($B63=$A39,'Mapeamento de Riscos'!B57,IF($B64=$A39,'Mapeamento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E39" s="231" t="str">
        <f>IF($B39=$A39,'Mapeamento de Riscos'!E33,IF($B40=$A39,'Mapeamento de Riscos'!E34,IF($B41=$A39,'Mapeamento de Riscos'!E35,IF($B42=$A39,'Mapeamento de Riscos'!E36,IF($B43=$A39,'Mapeamento de Riscos'!E37,IF($B44=$A39,'Mapeamento de Riscos'!E38,IF($B45=$A39,'Mapeamento de Riscos'!E39,IF($B46=$A39,'Mapeamento de Riscos'!E40,IF($B47=$A39,'Mapeamento de Riscos'!E41,IF($B48=$A39,'Mapeamento de Riscos'!E42,IF($B49=$A39,'Mapeamento de Riscos'!E43,IF($B50=$A39,'Mapeamento de Riscos'!E44,IF($B51=$A39,'Mapeamento de Riscos'!E45,IF($B52=$A39,'Mapeamento de Riscos'!E46,IF($B53=$A39,'Mapeamento de Riscos'!E47,IF($B54=$A39,'Mapeamento de Riscos'!E48,IF($B55=$A39,'Mapeamento de Riscos'!E49,IF($B56=$A39,'Mapeamento de Riscos'!E50,IF($B57=$A39,'Mapeamento de Riscos'!E51,IF($B58=$A39,'Mapeamento de Riscos'!E52,IF($B59=$A39,'Mapeamento de Riscos'!E53,IF($B60=$A39,'Mapeamento de Riscos'!E54,IF($B61=$A39,'Mapeamento de Riscos'!E55,IF($B62=$A39,'Mapeamento de Riscos'!E56,IF($B63=$A39,'Mapeamento de Riscos'!E57,IF($B64=$A39,'Mapeamento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F39" s="231" t="str">
        <f>IF($B39=$A39,'Mapeamento de Riscos'!F33,IF($B40=$A39,'Mapeamento de Riscos'!F34,IF($B41=$A39,'Mapeamento de Riscos'!F35,IF($B42=$A39,'Mapeamento de Riscos'!F36,IF($B43=$A39,'Mapeamento de Riscos'!F37,IF($B44=$A39,'Mapeamento de Riscos'!F38,IF($B45=$A39,'Mapeamento de Riscos'!F39,IF($B46=$A39,'Mapeamento de Riscos'!F40,IF($B47=$A39,'Mapeamento de Riscos'!F41,IF($B48=$A39,'Mapeamento de Riscos'!F42,IF($B49=$A39,'Mapeamento de Riscos'!F43,IF($B50=$A39,'Mapeamento de Riscos'!F44,IF($B51=$A39,'Mapeamento de Riscos'!F45,IF($B52=$A39,'Mapeamento de Riscos'!F46,IF($B53=$A39,'Mapeamento de Riscos'!F47,IF($B54=$A39,'Mapeamento de Riscos'!F48,IF($B55=$A39,'Mapeamento de Riscos'!F49,IF($B56=$A39,'Mapeamento de Riscos'!F50,IF($B57=$A39,'Mapeamento de Riscos'!F51,IF($B58=$A39,'Mapeamento de Riscos'!F52,IF($B59=$A39,'Mapeamento de Riscos'!F53,IF($B60=$A39,'Mapeamento de Riscos'!F54,IF($B61=$A39,'Mapeamento de Riscos'!F55,IF($B62=$A39,'Mapeamento de Riscos'!F56,IF($B63=$A39,'Mapeamento de Riscos'!F57,IF($B64=$A39,'Mapeamento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G39" s="231" t="str">
        <f>IF($B39=$A39,'Mapeamento de Riscos'!H33,IF($B40=$A39,'Mapeamento de Riscos'!H34,IF($B41=$A39,'Mapeamento de Riscos'!H35,IF($B42=$A39,'Mapeamento de Riscos'!H36,IF($B43=$A39,'Mapeamento de Riscos'!H37,IF($B44=$A39,'Mapeamento de Riscos'!H38,IF($B45=$A39,'Mapeamento de Riscos'!H39,IF($B46=$A39,'Mapeamento de Riscos'!H40,IF($B47=$A39,'Mapeamento de Riscos'!H41,IF($B48=$A39,'Mapeamento de Riscos'!H42,IF($B49=$A39,'Mapeamento de Riscos'!H43,IF($B50=$A39,'Mapeamento de Riscos'!H44,IF($B51=$A39,'Mapeamento de Riscos'!H45,IF($B52=$A39,'Mapeamento de Riscos'!H46,IF($B53=$A39,'Mapeamento de Riscos'!H47,IF($B54=$A39,'Mapeamento de Riscos'!H48,IF($B55=$A39,'Mapeamento de Riscos'!H49,IF($B56=$A39,'Mapeamento de Riscos'!H50,IF($B57=$A39,'Mapeamento de Riscos'!H51,IF($B58=$A39,'Mapeamento de Riscos'!H52,IF($B59=$A39,'Mapeamento de Riscos'!H53,IF($B60=$A39,'Mapeamento de Riscos'!H54,IF($B61=$A39,'Mapeamento de Riscos'!H55,IF($B62=$A39,'Mapeamento de Riscos'!H56,IF($B63=$A39,'Mapeamento de Riscos'!H57,IF($B64=$A39,'Mapeamento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H39" s="80" t="str">
        <f>IF($B39=$A39,'Mapeamento de Riscos'!I33,IF($B40=$A39,'Mapeamento de Riscos'!I34,IF($B41=$A39,'Mapeamento de Riscos'!I35,IF($B42=$A39,'Mapeamento de Riscos'!I36,IF($B43=$A39,'Mapeamento de Riscos'!I37,IF($B44=$A39,'Mapeamento de Riscos'!I38,IF($B45=$A39,'Mapeamento de Riscos'!I39,IF($B46=$A39,'Mapeamento de Riscos'!I40,IF($B47=$A39,'Mapeamento de Riscos'!I41,IF($B48=$A39,'Mapeamento de Riscos'!I42,IF($B49=$A39,'Mapeamento de Riscos'!I43,IF($B50=$A39,'Mapeamento de Riscos'!I44,IF($B51=$A39,'Mapeamento de Riscos'!I45,IF($B52=$A39,'Mapeamento de Riscos'!I46,IF($B53=$A39,'Mapeamento de Riscos'!I47,IF($B54=$A39,'Mapeamento de Riscos'!I48,IF($B55=$A39,'Mapeamento de Riscos'!I49,IF($B56=$A39,'Mapeamento de Riscos'!I50,IF($B57=$A39,'Mapeamento de Riscos'!I51,IF($B58=$A39,'Mapeamento de Riscos'!I52,IF($B59=$A39,'Mapeamento de Riscos'!I53,IF($B60=$A39,'Mapeamento de Riscos'!I54,IF($B61=$A39,'Mapeamento de Riscos'!I55,IF($B62=$A39,'Mapeamento de Riscos'!I56,IF($B63=$A39,'Mapeamento de Riscos'!I57,IF($B64=$A39,'Mapeamento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I39" s="80" t="str">
        <f>IF($B39=$A39,'Mapeamento de Riscos'!J33,IF($B40=$A39,'Mapeamento de Riscos'!J34,IF($B41=$A39,'Mapeamento de Riscos'!J35,IF($B42=$A39,'Mapeamento de Riscos'!J36,IF($B43=$A39,'Mapeamento de Riscos'!J37,IF($B44=$A39,'Mapeamento de Riscos'!J38,IF($B45=$A39,'Mapeamento de Riscos'!J39,IF($B46=$A39,'Mapeamento de Riscos'!J40,IF($B47=$A39,'Mapeamento de Riscos'!J41,IF($B48=$A39,'Mapeamento de Riscos'!J42,IF($B49=$A39,'Mapeamento de Riscos'!J43,IF($B50=$A39,'Mapeamento de Riscos'!J44,IF($B51=$A39,'Mapeamento de Riscos'!J45,IF($B52=$A39,'Mapeamento de Riscos'!J46,IF($B53=$A39,'Mapeamento de Riscos'!J47,IF($B54=$A39,'Mapeamento de Riscos'!J48,IF($B55=$A39,'Mapeamento de Riscos'!J49,IF($B56=$A39,'Mapeamento de Riscos'!J50,IF($B57=$A39,'Mapeamento de Riscos'!J51,IF($B58=$A39,'Mapeamento de Riscos'!J52,IF($B59=$A39,'Mapeamento de Riscos'!J53,IF($B60=$A39,'Mapeamento de Riscos'!J54,IF($B61=$A39,'Mapeamento de Riscos'!J55,IF($B62=$A39,'Mapeamento de Riscos'!J56,IF($B63=$A39,'Mapeamento de Riscos'!J57,IF($B64=$A39,'Mapeamento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J39" s="80" t="str">
        <f>IF($B39=$A39,'Mapeamento de Riscos'!V33,IF($B40=$A39,'Mapeamento de Riscos'!V34,IF($B41=$A39,'Mapeamento de Riscos'!V35,IF($B42=$A39,'Mapeamento de Riscos'!V36,IF($B43=$A39,'Mapeamento de Riscos'!V37,IF($B44=$A39,'Mapeamento de Riscos'!V38,IF($B45=$A39,'Mapeamento de Riscos'!V39,IF($B46=$A39,'Mapeamento de Riscos'!V40,IF($B47=$A39,'Mapeamento de Riscos'!V41,IF($B48=$A39,'Mapeamento de Riscos'!V42,IF($B49=$A39,'Mapeamento de Riscos'!V43,IF($B50=$A39,'Mapeamento de Riscos'!V44,IF($B51=$A39,'Mapeamento de Riscos'!V45,IF($B52=$A39,'Mapeamento de Riscos'!V46,IF($B53=$A39,'Mapeamento de Riscos'!V47,IF($B54=$A39,'Mapeamento de Riscos'!V48,IF($B55=$A39,'Mapeamento de Riscos'!V49,IF($B56=$A39,'Mapeamento de Riscos'!V50,IF($B57=$A39,'Mapeamento de Riscos'!V51,IF($B58=$A39,'Mapeamento de Riscos'!V52,IF($B59=$A39,'Mapeamento de Riscos'!V53,IF($B60=$A39,'Mapeamento de Riscos'!V54,IF($B61=$A39,'Mapeamento de Riscos'!V55,IF($B62=$A39,'Mapeamento de Riscos'!V56,IF($B63=$A39,'Mapeamento de Riscos'!V57,IF($B64=$A39,'Mapeamento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K39" s="80" t="str">
        <f>IF($B39=$A39,'Mapeamento de Riscos'!AG33,IF($B40=$A39,'Mapeamento de Riscos'!AG34,IF($B41=$A39,'Mapeamento de Riscos'!AG35,IF($B42=$A39,'Mapeamento de Riscos'!AG36,IF($B43=$A39,'Mapeamento de Riscos'!AG37,IF($B44=$A39,'Mapeamento de Riscos'!AG38,IF($B45=$A39,'Mapeamento de Riscos'!AG39,IF($B46=$A39,'Mapeamento de Riscos'!AG40,IF($B47=$A39,'Mapeamento de Riscos'!AG41,IF($B48=$A39,'Mapeamento de Riscos'!AG42,IF($B49=$A39,'Mapeamento de Riscos'!AG43,IF($B50=$A39,'Mapeamento de Riscos'!AG44,IF($B51=$A39,'Mapeamento de Riscos'!AG45,IF($B52=$A39,'Mapeamento de Riscos'!AG46,IF($B53=$A39,'Mapeamento de Riscos'!AG47,IF($B54=$A39,'Mapeamento de Riscos'!AG48,IF($B55=$A39,'Mapeamento de Riscos'!AG49,IF($B56=$A39,'Mapeamento de Riscos'!AG50,IF($B57=$A39,'Mapeamento de Riscos'!AG51,IF($B58=$A39,'Mapeamento de Riscos'!AG52,IF($B59=$A39,'Mapeamento de Riscos'!AG53,IF($B60=$A39,'Mapeamento de Riscos'!AG54,IF($B61=$A39,'Mapeamento de Riscos'!AG55,IF($B62=$A39,'Mapeamento de Riscos'!AG56,IF($B63=$A39,'Mapeamento de Riscos'!AG57,IF($B64=$A39,'Mapeamento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L39" s="80" t="str">
        <f>IF($B39=$A39,'Mapeamento de Riscos'!AH33,IF($B40=$A39,'Mapeamento de Riscos'!AH34,IF($B41=$A39,'Mapeamento de Riscos'!AH35,IF($B42=$A39,'Mapeamento de Riscos'!AH36,IF($B43=$A39,'Mapeamento de Riscos'!AH37,IF($B44=$A39,'Mapeamento de Riscos'!AH38,IF($B45=$A39,'Mapeamento de Riscos'!AH39,IF($B46=$A39,'Mapeamento de Riscos'!AH40,IF($B47=$A39,'Mapeamento de Riscos'!AH41,IF($B48=$A39,'Mapeamento de Riscos'!AH42,IF($B49=$A39,'Mapeamento de Riscos'!AH43,IF($B50=$A39,'Mapeamento de Riscos'!AH44,IF($B51=$A39,'Mapeamento de Riscos'!AH45,IF($B52=$A39,'Mapeamento de Riscos'!AH46,IF($B53=$A39,'Mapeamento de Riscos'!AH47,IF($B54=$A39,'Mapeamento de Riscos'!AH48,IF($B55=$A39,'Mapeamento de Riscos'!AH49,IF($B56=$A39,'Mapeamento de Riscos'!AH50,IF($B57=$A39,'Mapeamento de Riscos'!AH51,IF($B58=$A39,'Mapeamento de Riscos'!AH52,IF($B59=$A39,'Mapeamento de Riscos'!AH53,IF($B60=$A39,'Mapeamento de Riscos'!AH54,IF($B61=$A39,'Mapeamento de Riscos'!AH55,IF($B62=$A39,'Mapeamento de Riscos'!AH56,IF($B63=$A39,'Mapeamento de Riscos'!AH57,IF($B64=$A39,'Mapeamento de Riscos'!#REF!,IF($B65=$A39,'Mapeamento de Riscos'!#REF!,IF($B66=$A39,'Mapeamento de Riscos'!#REF!,IF($B67=$A39,'Mapeamento de Riscos'!#REF!,IF($B68=$A39,'Mapeamento de Riscos'!#REF!,IF($B69=$A39,'Mapeamento de Riscos'!#REF!,IF($B70=$A39,'Mapeamento de Riscos'!#REF!,IF($B71=$A39,'Mapeamento de Riscos'!#REF!,IF($B72=$A39,'Mapeamento de Riscos'!#REF!,IF($B73=$A39,'Mapeamento de Riscos'!#REF!,IF($B74=$A39,'Mapeamento de Riscos'!#REF!,IF($B75=$A39,'Mapeamento de Riscos'!#REF!,IF($B76=$A39,'Mapeamento de Riscos'!#REF!,IF($B77=$A39,'Mapeamento de Riscos'!#REF!,IF($B78=$A39,'Mapeamento de Riscos'!#REF!,IF($B79=$A39,'Mapeamento de Riscos'!#REF!,IF($B80=$A39,'Mapeamento de Riscos'!#REF!,IF($B81=$A39,'Mapeamento de Riscos'!#REF!,IF($B82=$A39,'Mapeamento de Riscos'!#REF!,IF($B83=$A39,'Mapeamento de Riscos'!#REF!,IF($B84=$A39,'Mapeamento de Riscos'!#REF!,IF($B85=$A39,'Mapeamento de Riscos'!#REF!,IF($B86=$A39,'Mapeamento de Riscos'!#REF!,IF($B87=$A39,'Mapeamento de Riscos'!#REF!,IF($B88=$A39,'Mapeamento de Riscos'!#REF!,""))))))))))))))))))))))))))))))))))))))))))))))))))</f>
        <v/>
      </c>
      <c r="M39" s="230" t="str">
        <f>IF('Mapeamento de Riscos'!AI33&gt;0,(Q80&amp;" PREVENTIVO:  "&amp;'Mapeamento de Riscos'!AI33&amp;"
 ATENUANTE: "&amp;'Mapeamento de Riscos'!AK33&amp;""""),"")</f>
        <v xml:space="preserve"> PREVENTIVO:  1. Elaboração de check list para fiscalização e acompanhamento das estapas do cronograma de execução da obra, visando a aprovação e consequente medição dos serviços.
2. Contratar equipes de apoio à fiscalização
 ATENUANTE: 1. Aditamento contratual mediante a apresentação de justificativas e documentos comprobatórios."</v>
      </c>
      <c r="N39" s="230" t="str">
        <f>IF(C39='Mapeamento de Riscos'!A33,M39,IF(C39='Mapeamento de Riscos'!A34,'Matriz de Risco'!M40,IF(C39='Mapeamento de Riscos'!A35,'Matriz de Risco'!M41,IF(C39='Mapeamento de Riscos'!A36,'Matriz de Risco'!M42,IF(C39='Mapeamento de Riscos'!A37,'Matriz de Risco'!M43,IF(C39='Mapeamento de Riscos'!A38,'Matriz de Risco'!M44,IF(C39='Mapeamento de Riscos'!A39,'Matriz de Risco'!M45,IF(C39='Mapeamento de Riscos'!A40,'Matriz de Risco'!M46,IF(C39='Mapeamento de Riscos'!A41,'Matriz de Risco'!M47,IF(C39='Mapeamento de Riscos'!A42,'Matriz de Risco'!M48,IF(C39='Mapeamento de Riscos'!A43,'Matriz de Risco'!M49,IF(C39='Mapeamento de Riscos'!A44,'Matriz de Risco'!M50,IF(C39='Mapeamento de Riscos'!A45,'Matriz de Risco'!M51,IF(C39='Mapeamento de Riscos'!A46,'Matriz de Risco'!M52,IF(C39='Mapeamento de Riscos'!A47,'Matriz de Risco'!M53,IF(C39='Mapeamento de Riscos'!A48,'Matriz de Risco'!M54,IF(C39='Mapeamento de Riscos'!A49,'Matriz de Risco'!M55,IF(C39='Mapeamento de Riscos'!A50,'Matriz de Risco'!M56,IF(C39='Mapeamento de Riscos'!A51,'Matriz de Risco'!M57,IF(C39='Mapeamento de Riscos'!A52,'Matriz de Risco'!M58,IF(C39='Mapeamento de Riscos'!A53,'Matriz de Risco'!M59,IF(C39='Mapeamento de Riscos'!A54,'Matriz de Risco'!M60,IF(C39='Mapeamento de Riscos'!A55,'Matriz de Risco'!M61,IF(C39='Mapeamento de Riscos'!A56,'Matriz de Risco'!M62,IF(C39='Mapeamento de Riscos'!A57,'Matriz de Risco'!M63,"")))))))))))))))))))))))))</f>
        <v/>
      </c>
    </row>
    <row r="40" spans="1:14" ht="19.5" hidden="1" customHeight="1" x14ac:dyDescent="0.25">
      <c r="A40" s="79">
        <v>27</v>
      </c>
      <c r="B40" t="str">
        <f>IF('Mapeamento de Riscos'!B34="Gestão contratual",(COUNT($B$14:B39))+1,"")</f>
        <v/>
      </c>
      <c r="C40" s="258" t="str">
        <f>IF($B40=$A40,'Mapeamento de Riscos'!A34,IF($B41=$A40,'Mapeamento de Riscos'!A35,IF($B42=$A40,'Mapeamento de Riscos'!A36,IF($B43=$A40,'Mapeamento de Riscos'!A37,IF($B44=$A40,'Mapeamento de Riscos'!A38,IF($B45=$A40,'Mapeamento de Riscos'!A39,IF($B46=$A40,'Mapeamento de Riscos'!A40,IF($B47=$A40,'Mapeamento de Riscos'!A41,IF($B48=$A40,'Mapeamento de Riscos'!A42,IF($B49=$A40,'Mapeamento de Riscos'!A43,IF($B50=$A40,'Mapeamento de Riscos'!A44,IF($B51=$A40,'Mapeamento de Riscos'!A45,IF($B52=$A40,'Mapeamento de Riscos'!A46,IF($B53=$A40,'Mapeamento de Riscos'!A47,IF($B54=$A40,'Mapeamento de Riscos'!A48,IF($B55=$A40,'Mapeamento de Riscos'!A49,IF($B56=$A40,'Mapeamento de Riscos'!A50,IF($B57=$A40,'Mapeamento de Riscos'!A51,IF($B58=$A40,'Mapeamento de Riscos'!A52,IF($B59=$A40,'Mapeamento de Riscos'!A53,IF($B60=$A40,'Mapeamento de Riscos'!A54,IF($B61=$A40,'Mapeamento de Riscos'!A55,IF($B62=$A40,'Mapeamento de Riscos'!A56,IF($B63=$A40,'Mapeamento de Riscos'!A57,IF($B64=$A40,'Mapeamento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D40" s="80" t="str">
        <f>IF($B40=$A40,'Mapeamento de Riscos'!B34,IF($B41=$A40,'Mapeamento de Riscos'!B35,IF($B42=$A40,'Mapeamento de Riscos'!B36,IF($B43=$A40,'Mapeamento de Riscos'!B37,IF($B44=$A40,'Mapeamento de Riscos'!B38,IF($B45=$A40,'Mapeamento de Riscos'!B39,IF($B46=$A40,'Mapeamento de Riscos'!B40,IF($B47=$A40,'Mapeamento de Riscos'!B41,IF($B48=$A40,'Mapeamento de Riscos'!B42,IF($B49=$A40,'Mapeamento de Riscos'!B43,IF($B50=$A40,'Mapeamento de Riscos'!B44,IF($B51=$A40,'Mapeamento de Riscos'!B45,IF($B52=$A40,'Mapeamento de Riscos'!B46,IF($B53=$A40,'Mapeamento de Riscos'!B47,IF($B54=$A40,'Mapeamento de Riscos'!B48,IF($B55=$A40,'Mapeamento de Riscos'!B49,IF($B56=$A40,'Mapeamento de Riscos'!B50,IF($B57=$A40,'Mapeamento de Riscos'!B51,IF($B58=$A40,'Mapeamento de Riscos'!B52,IF($B59=$A40,'Mapeamento de Riscos'!B53,IF($B60=$A40,'Mapeamento de Riscos'!B54,IF($B61=$A40,'Mapeamento de Riscos'!B55,IF($B62=$A40,'Mapeamento de Riscos'!B56,IF($B63=$A40,'Mapeamento de Riscos'!B57,IF($B64=$A40,'Mapeamento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E40" s="231" t="str">
        <f>IF($B40=$A40,'Mapeamento de Riscos'!E34,IF($B41=$A40,'Mapeamento de Riscos'!E35,IF($B42=$A40,'Mapeamento de Riscos'!E36,IF($B43=$A40,'Mapeamento de Riscos'!E37,IF($B44=$A40,'Mapeamento de Riscos'!E38,IF($B45=$A40,'Mapeamento de Riscos'!E39,IF($B46=$A40,'Mapeamento de Riscos'!E40,IF($B47=$A40,'Mapeamento de Riscos'!E41,IF($B48=$A40,'Mapeamento de Riscos'!E42,IF($B49=$A40,'Mapeamento de Riscos'!E43,IF($B50=$A40,'Mapeamento de Riscos'!E44,IF($B51=$A40,'Mapeamento de Riscos'!E45,IF($B52=$A40,'Mapeamento de Riscos'!E46,IF($B53=$A40,'Mapeamento de Riscos'!E47,IF($B54=$A40,'Mapeamento de Riscos'!E48,IF($B55=$A40,'Mapeamento de Riscos'!E49,IF($B56=$A40,'Mapeamento de Riscos'!E50,IF($B57=$A40,'Mapeamento de Riscos'!E51,IF($B58=$A40,'Mapeamento de Riscos'!E52,IF($B59=$A40,'Mapeamento de Riscos'!E53,IF($B60=$A40,'Mapeamento de Riscos'!E54,IF($B61=$A40,'Mapeamento de Riscos'!E55,IF($B62=$A40,'Mapeamento de Riscos'!E56,IF($B63=$A40,'Mapeamento de Riscos'!E57,IF($B64=$A40,'Mapeamento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F40" s="231" t="str">
        <f>IF($B40=$A40,'Mapeamento de Riscos'!F34,IF($B41=$A40,'Mapeamento de Riscos'!F35,IF($B42=$A40,'Mapeamento de Riscos'!F36,IF($B43=$A40,'Mapeamento de Riscos'!F37,IF($B44=$A40,'Mapeamento de Riscos'!F38,IF($B45=$A40,'Mapeamento de Riscos'!F39,IF($B46=$A40,'Mapeamento de Riscos'!F40,IF($B47=$A40,'Mapeamento de Riscos'!F41,IF($B48=$A40,'Mapeamento de Riscos'!F42,IF($B49=$A40,'Mapeamento de Riscos'!F43,IF($B50=$A40,'Mapeamento de Riscos'!F44,IF($B51=$A40,'Mapeamento de Riscos'!F45,IF($B52=$A40,'Mapeamento de Riscos'!F46,IF($B53=$A40,'Mapeamento de Riscos'!F47,IF($B54=$A40,'Mapeamento de Riscos'!F48,IF($B55=$A40,'Mapeamento de Riscos'!F49,IF($B56=$A40,'Mapeamento de Riscos'!F50,IF($B57=$A40,'Mapeamento de Riscos'!F51,IF($B58=$A40,'Mapeamento de Riscos'!F52,IF($B59=$A40,'Mapeamento de Riscos'!F53,IF($B60=$A40,'Mapeamento de Riscos'!F54,IF($B61=$A40,'Mapeamento de Riscos'!F55,IF($B62=$A40,'Mapeamento de Riscos'!F56,IF($B63=$A40,'Mapeamento de Riscos'!F57,IF($B64=$A40,'Mapeamento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G40" s="231" t="str">
        <f>IF($B40=$A40,'Mapeamento de Riscos'!H34,IF($B41=$A40,'Mapeamento de Riscos'!H35,IF($B42=$A40,'Mapeamento de Riscos'!H36,IF($B43=$A40,'Mapeamento de Riscos'!H37,IF($B44=$A40,'Mapeamento de Riscos'!H38,IF($B45=$A40,'Mapeamento de Riscos'!H39,IF($B46=$A40,'Mapeamento de Riscos'!H40,IF($B47=$A40,'Mapeamento de Riscos'!H41,IF($B48=$A40,'Mapeamento de Riscos'!H42,IF($B49=$A40,'Mapeamento de Riscos'!H43,IF($B50=$A40,'Mapeamento de Riscos'!H44,IF($B51=$A40,'Mapeamento de Riscos'!H45,IF($B52=$A40,'Mapeamento de Riscos'!H46,IF($B53=$A40,'Mapeamento de Riscos'!H47,IF($B54=$A40,'Mapeamento de Riscos'!H48,IF($B55=$A40,'Mapeamento de Riscos'!H49,IF($B56=$A40,'Mapeamento de Riscos'!H50,IF($B57=$A40,'Mapeamento de Riscos'!H51,IF($B58=$A40,'Mapeamento de Riscos'!H52,IF($B59=$A40,'Mapeamento de Riscos'!H53,IF($B60=$A40,'Mapeamento de Riscos'!H54,IF($B61=$A40,'Mapeamento de Riscos'!H55,IF($B62=$A40,'Mapeamento de Riscos'!H56,IF($B63=$A40,'Mapeamento de Riscos'!H57,IF($B64=$A40,'Mapeamento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H40" s="80" t="str">
        <f>IF($B40=$A40,'Mapeamento de Riscos'!I34,IF($B41=$A40,'Mapeamento de Riscos'!I35,IF($B42=$A40,'Mapeamento de Riscos'!I36,IF($B43=$A40,'Mapeamento de Riscos'!I37,IF($B44=$A40,'Mapeamento de Riscos'!I38,IF($B45=$A40,'Mapeamento de Riscos'!I39,IF($B46=$A40,'Mapeamento de Riscos'!I40,IF($B47=$A40,'Mapeamento de Riscos'!I41,IF($B48=$A40,'Mapeamento de Riscos'!I42,IF($B49=$A40,'Mapeamento de Riscos'!I43,IF($B50=$A40,'Mapeamento de Riscos'!I44,IF($B51=$A40,'Mapeamento de Riscos'!I45,IF($B52=$A40,'Mapeamento de Riscos'!I46,IF($B53=$A40,'Mapeamento de Riscos'!I47,IF($B54=$A40,'Mapeamento de Riscos'!I48,IF($B55=$A40,'Mapeamento de Riscos'!I49,IF($B56=$A40,'Mapeamento de Riscos'!I50,IF($B57=$A40,'Mapeamento de Riscos'!I51,IF($B58=$A40,'Mapeamento de Riscos'!I52,IF($B59=$A40,'Mapeamento de Riscos'!I53,IF($B60=$A40,'Mapeamento de Riscos'!I54,IF($B61=$A40,'Mapeamento de Riscos'!I55,IF($B62=$A40,'Mapeamento de Riscos'!I56,IF($B63=$A40,'Mapeamento de Riscos'!I57,IF($B64=$A40,'Mapeamento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I40" s="80" t="str">
        <f>IF($B40=$A40,'Mapeamento de Riscos'!J34,IF($B41=$A40,'Mapeamento de Riscos'!J35,IF($B42=$A40,'Mapeamento de Riscos'!J36,IF($B43=$A40,'Mapeamento de Riscos'!J37,IF($B44=$A40,'Mapeamento de Riscos'!J38,IF($B45=$A40,'Mapeamento de Riscos'!J39,IF($B46=$A40,'Mapeamento de Riscos'!J40,IF($B47=$A40,'Mapeamento de Riscos'!J41,IF($B48=$A40,'Mapeamento de Riscos'!J42,IF($B49=$A40,'Mapeamento de Riscos'!J43,IF($B50=$A40,'Mapeamento de Riscos'!J44,IF($B51=$A40,'Mapeamento de Riscos'!J45,IF($B52=$A40,'Mapeamento de Riscos'!J46,IF($B53=$A40,'Mapeamento de Riscos'!J47,IF($B54=$A40,'Mapeamento de Riscos'!J48,IF($B55=$A40,'Mapeamento de Riscos'!J49,IF($B56=$A40,'Mapeamento de Riscos'!J50,IF($B57=$A40,'Mapeamento de Riscos'!J51,IF($B58=$A40,'Mapeamento de Riscos'!J52,IF($B59=$A40,'Mapeamento de Riscos'!J53,IF($B60=$A40,'Mapeamento de Riscos'!J54,IF($B61=$A40,'Mapeamento de Riscos'!J55,IF($B62=$A40,'Mapeamento de Riscos'!J56,IF($B63=$A40,'Mapeamento de Riscos'!J57,IF($B64=$A40,'Mapeamento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J40" s="80" t="str">
        <f>IF($B40=$A40,'Mapeamento de Riscos'!V34,IF($B41=$A40,'Mapeamento de Riscos'!V35,IF($B42=$A40,'Mapeamento de Riscos'!V36,IF($B43=$A40,'Mapeamento de Riscos'!V37,IF($B44=$A40,'Mapeamento de Riscos'!V38,IF($B45=$A40,'Mapeamento de Riscos'!V39,IF($B46=$A40,'Mapeamento de Riscos'!V40,IF($B47=$A40,'Mapeamento de Riscos'!V41,IF($B48=$A40,'Mapeamento de Riscos'!V42,IF($B49=$A40,'Mapeamento de Riscos'!V43,IF($B50=$A40,'Mapeamento de Riscos'!V44,IF($B51=$A40,'Mapeamento de Riscos'!V45,IF($B52=$A40,'Mapeamento de Riscos'!V46,IF($B53=$A40,'Mapeamento de Riscos'!V47,IF($B54=$A40,'Mapeamento de Riscos'!V48,IF($B55=$A40,'Mapeamento de Riscos'!V49,IF($B56=$A40,'Mapeamento de Riscos'!V50,IF($B57=$A40,'Mapeamento de Riscos'!V51,IF($B58=$A40,'Mapeamento de Riscos'!V52,IF($B59=$A40,'Mapeamento de Riscos'!V53,IF($B60=$A40,'Mapeamento de Riscos'!V54,IF($B61=$A40,'Mapeamento de Riscos'!V55,IF($B62=$A40,'Mapeamento de Riscos'!V56,IF($B63=$A40,'Mapeamento de Riscos'!V57,IF($B64=$A40,'Mapeamento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K40" s="80" t="str">
        <f>IF($B40=$A40,'Mapeamento de Riscos'!AG34,IF($B41=$A40,'Mapeamento de Riscos'!AG35,IF($B42=$A40,'Mapeamento de Riscos'!AG36,IF($B43=$A40,'Mapeamento de Riscos'!AG37,IF($B44=$A40,'Mapeamento de Riscos'!AG38,IF($B45=$A40,'Mapeamento de Riscos'!AG39,IF($B46=$A40,'Mapeamento de Riscos'!AG40,IF($B47=$A40,'Mapeamento de Riscos'!AG41,IF($B48=$A40,'Mapeamento de Riscos'!AG42,IF($B49=$A40,'Mapeamento de Riscos'!AG43,IF($B50=$A40,'Mapeamento de Riscos'!AG44,IF($B51=$A40,'Mapeamento de Riscos'!AG45,IF($B52=$A40,'Mapeamento de Riscos'!AG46,IF($B53=$A40,'Mapeamento de Riscos'!AG47,IF($B54=$A40,'Mapeamento de Riscos'!AG48,IF($B55=$A40,'Mapeamento de Riscos'!AG49,IF($B56=$A40,'Mapeamento de Riscos'!AG50,IF($B57=$A40,'Mapeamento de Riscos'!AG51,IF($B58=$A40,'Mapeamento de Riscos'!AG52,IF($B59=$A40,'Mapeamento de Riscos'!AG53,IF($B60=$A40,'Mapeamento de Riscos'!AG54,IF($B61=$A40,'Mapeamento de Riscos'!AG55,IF($B62=$A40,'Mapeamento de Riscos'!AG56,IF($B63=$A40,'Mapeamento de Riscos'!AG57,IF($B64=$A40,'Mapeamento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L40" s="80" t="str">
        <f>IF($B40=$A40,'Mapeamento de Riscos'!AH34,IF($B41=$A40,'Mapeamento de Riscos'!AH35,IF($B42=$A40,'Mapeamento de Riscos'!AH36,IF($B43=$A40,'Mapeamento de Riscos'!AH37,IF($B44=$A40,'Mapeamento de Riscos'!AH38,IF($B45=$A40,'Mapeamento de Riscos'!AH39,IF($B46=$A40,'Mapeamento de Riscos'!AH40,IF($B47=$A40,'Mapeamento de Riscos'!AH41,IF($B48=$A40,'Mapeamento de Riscos'!AH42,IF($B49=$A40,'Mapeamento de Riscos'!AH43,IF($B50=$A40,'Mapeamento de Riscos'!AH44,IF($B51=$A40,'Mapeamento de Riscos'!AH45,IF($B52=$A40,'Mapeamento de Riscos'!AH46,IF($B53=$A40,'Mapeamento de Riscos'!AH47,IF($B54=$A40,'Mapeamento de Riscos'!AH48,IF($B55=$A40,'Mapeamento de Riscos'!AH49,IF($B56=$A40,'Mapeamento de Riscos'!AH50,IF($B57=$A40,'Mapeamento de Riscos'!AH51,IF($B58=$A40,'Mapeamento de Riscos'!AH52,IF($B59=$A40,'Mapeamento de Riscos'!AH53,IF($B60=$A40,'Mapeamento de Riscos'!AH54,IF($B61=$A40,'Mapeamento de Riscos'!AH55,IF($B62=$A40,'Mapeamento de Riscos'!AH56,IF($B63=$A40,'Mapeamento de Riscos'!AH57,IF($B64=$A40,'Mapeamento de Riscos'!#REF!,IF($B65=$A40,'Mapeamento de Riscos'!#REF!,IF($B66=$A40,'Mapeamento de Riscos'!#REF!,IF($B67=$A40,'Mapeamento de Riscos'!#REF!,IF($B68=$A40,'Mapeamento de Riscos'!#REF!,IF($B69=$A40,'Mapeamento de Riscos'!#REF!,IF($B70=$A40,'Mapeamento de Riscos'!#REF!,IF($B71=$A40,'Mapeamento de Riscos'!#REF!,IF($B72=$A40,'Mapeamento de Riscos'!#REF!,IF($B73=$A40,'Mapeamento de Riscos'!#REF!,IF($B74=$A40,'Mapeamento de Riscos'!#REF!,IF($B75=$A40,'Mapeamento de Riscos'!#REF!,IF($B76=$A40,'Mapeamento de Riscos'!#REF!,IF($B77=$A40,'Mapeamento de Riscos'!#REF!,IF($B78=$A40,'Mapeamento de Riscos'!#REF!,IF($B79=$A40,'Mapeamento de Riscos'!#REF!,IF($B80=$A40,'Mapeamento de Riscos'!#REF!,IF($B81=$A40,'Mapeamento de Riscos'!#REF!,IF($B82=$A40,'Mapeamento de Riscos'!#REF!,IF($B83=$A40,'Mapeamento de Riscos'!#REF!,IF($B84=$A40,'Mapeamento de Riscos'!#REF!,IF($B85=$A40,'Mapeamento de Riscos'!#REF!,IF($B86=$A40,'Mapeamento de Riscos'!#REF!,IF($B87=$A40,'Mapeamento de Riscos'!#REF!,IF($B88=$A40,'Mapeamento de Riscos'!#REF!,IF($B89=$A40,'Mapeamento de Riscos'!#REF!,""))))))))))))))))))))))))))))))))))))))))))))))))))</f>
        <v/>
      </c>
      <c r="M40" s="230" t="str">
        <f>IF('Mapeamento de Riscos'!AI34&gt;0,(Q81&amp;" PREVENTIVO:  "&amp;'Mapeamento de Riscos'!AI34&amp;"
 ATENUANTE: "&amp;'Mapeamento de Riscos'!AK34&amp;""""),"")</f>
        <v/>
      </c>
      <c r="N40" s="230" t="str">
        <f>IF(C40='Mapeamento de Riscos'!A34,M40,IF(C40='Mapeamento de Riscos'!A35,'Matriz de Risco'!M41,IF(C40='Mapeamento de Riscos'!A36,'Matriz de Risco'!M42,IF(C40='Mapeamento de Riscos'!A37,'Matriz de Risco'!M43,IF(C40='Mapeamento de Riscos'!A38,'Matriz de Risco'!M44,IF(C40='Mapeamento de Riscos'!A39,'Matriz de Risco'!M45,IF(C40='Mapeamento de Riscos'!A40,'Matriz de Risco'!M46,IF(C40='Mapeamento de Riscos'!A41,'Matriz de Risco'!M47,IF(C40='Mapeamento de Riscos'!A42,'Matriz de Risco'!M48,IF(C40='Mapeamento de Riscos'!A43,'Matriz de Risco'!M49,IF(C40='Mapeamento de Riscos'!A44,'Matriz de Risco'!M50,IF(C40='Mapeamento de Riscos'!A45,'Matriz de Risco'!M51,IF(C40='Mapeamento de Riscos'!A46,'Matriz de Risco'!M52,IF(C40='Mapeamento de Riscos'!A47,'Matriz de Risco'!M53,IF(C40='Mapeamento de Riscos'!A48,'Matriz de Risco'!M54,IF(C40='Mapeamento de Riscos'!A49,'Matriz de Risco'!M55,IF(C40='Mapeamento de Riscos'!A50,'Matriz de Risco'!M56,IF(C40='Mapeamento de Riscos'!A51,'Matriz de Risco'!M57,IF(C40='Mapeamento de Riscos'!A52,'Matriz de Risco'!M58,IF(C40='Mapeamento de Riscos'!A53,'Matriz de Risco'!M59,IF(C40='Mapeamento de Riscos'!A54,'Matriz de Risco'!M60,IF(C40='Mapeamento de Riscos'!A55,'Matriz de Risco'!M61,IF(C40='Mapeamento de Riscos'!A56,'Matriz de Risco'!M62,IF(C40='Mapeamento de Riscos'!A57,'Matriz de Risco'!M63,""))))))))))))))))))))))))</f>
        <v/>
      </c>
    </row>
    <row r="41" spans="1:14" ht="19.5" hidden="1" customHeight="1" x14ac:dyDescent="0.25">
      <c r="A41" s="79">
        <v>28</v>
      </c>
      <c r="B41" t="str">
        <f>IF('Mapeamento de Riscos'!B35="Gestão contratual",(COUNT($B$14:B40))+1,"")</f>
        <v/>
      </c>
      <c r="C41" s="258" t="str">
        <f>IF($B41=$A41,'Mapeamento de Riscos'!A35,IF($B42=$A41,'Mapeamento de Riscos'!A36,IF($B43=$A41,'Mapeamento de Riscos'!A37,IF($B44=$A41,'Mapeamento de Riscos'!A38,IF($B45=$A41,'Mapeamento de Riscos'!A39,IF($B46=$A41,'Mapeamento de Riscos'!A40,IF($B47=$A41,'Mapeamento de Riscos'!A41,IF($B48=$A41,'Mapeamento de Riscos'!A42,IF($B49=$A41,'Mapeamento de Riscos'!A43,IF($B50=$A41,'Mapeamento de Riscos'!A44,IF($B51=$A41,'Mapeamento de Riscos'!A45,IF($B52=$A41,'Mapeamento de Riscos'!A46,IF($B53=$A41,'Mapeamento de Riscos'!A47,IF($B54=$A41,'Mapeamento de Riscos'!A48,IF($B55=$A41,'Mapeamento de Riscos'!A49,IF($B56=$A41,'Mapeamento de Riscos'!A50,IF($B57=$A41,'Mapeamento de Riscos'!A51,IF($B58=$A41,'Mapeamento de Riscos'!A52,IF($B59=$A41,'Mapeamento de Riscos'!A53,IF($B60=$A41,'Mapeamento de Riscos'!A54,IF($B61=$A41,'Mapeamento de Riscos'!A55,IF($B62=$A41,'Mapeamento de Riscos'!A56,IF($B63=$A41,'Mapeamento de Riscos'!A57,IF($B64=$A41,'Mapeamento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D41" s="80" t="str">
        <f>IF($B41=$A41,'Mapeamento de Riscos'!B35,IF($B42=$A41,'Mapeamento de Riscos'!B36,IF($B43=$A41,'Mapeamento de Riscos'!B37,IF($B44=$A41,'Mapeamento de Riscos'!B38,IF($B45=$A41,'Mapeamento de Riscos'!B39,IF($B46=$A41,'Mapeamento de Riscos'!B40,IF($B47=$A41,'Mapeamento de Riscos'!B41,IF($B48=$A41,'Mapeamento de Riscos'!B42,IF($B49=$A41,'Mapeamento de Riscos'!B43,IF($B50=$A41,'Mapeamento de Riscos'!B44,IF($B51=$A41,'Mapeamento de Riscos'!B45,IF($B52=$A41,'Mapeamento de Riscos'!B46,IF($B53=$A41,'Mapeamento de Riscos'!B47,IF($B54=$A41,'Mapeamento de Riscos'!B48,IF($B55=$A41,'Mapeamento de Riscos'!B49,IF($B56=$A41,'Mapeamento de Riscos'!B50,IF($B57=$A41,'Mapeamento de Riscos'!B51,IF($B58=$A41,'Mapeamento de Riscos'!B52,IF($B59=$A41,'Mapeamento de Riscos'!B53,IF($B60=$A41,'Mapeamento de Riscos'!B54,IF($B61=$A41,'Mapeamento de Riscos'!B55,IF($B62=$A41,'Mapeamento de Riscos'!B56,IF($B63=$A41,'Mapeamento de Riscos'!B57,IF($B64=$A41,'Mapeamento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E41" s="231" t="str">
        <f>IF($B41=$A41,'Mapeamento de Riscos'!E35,IF($B42=$A41,'Mapeamento de Riscos'!E36,IF($B43=$A41,'Mapeamento de Riscos'!E37,IF($B44=$A41,'Mapeamento de Riscos'!E38,IF($B45=$A41,'Mapeamento de Riscos'!E39,IF($B46=$A41,'Mapeamento de Riscos'!E40,IF($B47=$A41,'Mapeamento de Riscos'!E41,IF($B48=$A41,'Mapeamento de Riscos'!E42,IF($B49=$A41,'Mapeamento de Riscos'!E43,IF($B50=$A41,'Mapeamento de Riscos'!E44,IF($B51=$A41,'Mapeamento de Riscos'!E45,IF($B52=$A41,'Mapeamento de Riscos'!E46,IF($B53=$A41,'Mapeamento de Riscos'!E47,IF($B54=$A41,'Mapeamento de Riscos'!E48,IF($B55=$A41,'Mapeamento de Riscos'!E49,IF($B56=$A41,'Mapeamento de Riscos'!E50,IF($B57=$A41,'Mapeamento de Riscos'!E51,IF($B58=$A41,'Mapeamento de Riscos'!E52,IF($B59=$A41,'Mapeamento de Riscos'!E53,IF($B60=$A41,'Mapeamento de Riscos'!E54,IF($B61=$A41,'Mapeamento de Riscos'!E55,IF($B62=$A41,'Mapeamento de Riscos'!E56,IF($B63=$A41,'Mapeamento de Riscos'!E57,IF($B64=$A41,'Mapeamento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F41" s="231" t="str">
        <f>IF($B41=$A41,'Mapeamento de Riscos'!F35,IF($B42=$A41,'Mapeamento de Riscos'!F36,IF($B43=$A41,'Mapeamento de Riscos'!F37,IF($B44=$A41,'Mapeamento de Riscos'!F38,IF($B45=$A41,'Mapeamento de Riscos'!F39,IF($B46=$A41,'Mapeamento de Riscos'!F40,IF($B47=$A41,'Mapeamento de Riscos'!F41,IF($B48=$A41,'Mapeamento de Riscos'!F42,IF($B49=$A41,'Mapeamento de Riscos'!F43,IF($B50=$A41,'Mapeamento de Riscos'!F44,IF($B51=$A41,'Mapeamento de Riscos'!F45,IF($B52=$A41,'Mapeamento de Riscos'!F46,IF($B53=$A41,'Mapeamento de Riscos'!F47,IF($B54=$A41,'Mapeamento de Riscos'!F48,IF($B55=$A41,'Mapeamento de Riscos'!F49,IF($B56=$A41,'Mapeamento de Riscos'!F50,IF($B57=$A41,'Mapeamento de Riscos'!F51,IF($B58=$A41,'Mapeamento de Riscos'!F52,IF($B59=$A41,'Mapeamento de Riscos'!F53,IF($B60=$A41,'Mapeamento de Riscos'!F54,IF($B61=$A41,'Mapeamento de Riscos'!F55,IF($B62=$A41,'Mapeamento de Riscos'!F56,IF($B63=$A41,'Mapeamento de Riscos'!F57,IF($B64=$A41,'Mapeamento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G41" s="231" t="str">
        <f>IF($B41=$A41,'Mapeamento de Riscos'!H35,IF($B42=$A41,'Mapeamento de Riscos'!H36,IF($B43=$A41,'Mapeamento de Riscos'!H37,IF($B44=$A41,'Mapeamento de Riscos'!H38,IF($B45=$A41,'Mapeamento de Riscos'!H39,IF($B46=$A41,'Mapeamento de Riscos'!H40,IF($B47=$A41,'Mapeamento de Riscos'!H41,IF($B48=$A41,'Mapeamento de Riscos'!H42,IF($B49=$A41,'Mapeamento de Riscos'!H43,IF($B50=$A41,'Mapeamento de Riscos'!H44,IF($B51=$A41,'Mapeamento de Riscos'!H45,IF($B52=$A41,'Mapeamento de Riscos'!H46,IF($B53=$A41,'Mapeamento de Riscos'!H47,IF($B54=$A41,'Mapeamento de Riscos'!H48,IF($B55=$A41,'Mapeamento de Riscos'!H49,IF($B56=$A41,'Mapeamento de Riscos'!H50,IF($B57=$A41,'Mapeamento de Riscos'!H51,IF($B58=$A41,'Mapeamento de Riscos'!H52,IF($B59=$A41,'Mapeamento de Riscos'!H53,IF($B60=$A41,'Mapeamento de Riscos'!H54,IF($B61=$A41,'Mapeamento de Riscos'!H55,IF($B62=$A41,'Mapeamento de Riscos'!H56,IF($B63=$A41,'Mapeamento de Riscos'!H57,IF($B64=$A41,'Mapeamento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H41" s="80" t="str">
        <f>IF($B41=$A41,'Mapeamento de Riscos'!I35,IF($B42=$A41,'Mapeamento de Riscos'!I36,IF($B43=$A41,'Mapeamento de Riscos'!I37,IF($B44=$A41,'Mapeamento de Riscos'!I38,IF($B45=$A41,'Mapeamento de Riscos'!I39,IF($B46=$A41,'Mapeamento de Riscos'!I40,IF($B47=$A41,'Mapeamento de Riscos'!I41,IF($B48=$A41,'Mapeamento de Riscos'!I42,IF($B49=$A41,'Mapeamento de Riscos'!I43,IF($B50=$A41,'Mapeamento de Riscos'!I44,IF($B51=$A41,'Mapeamento de Riscos'!I45,IF($B52=$A41,'Mapeamento de Riscos'!I46,IF($B53=$A41,'Mapeamento de Riscos'!I47,IF($B54=$A41,'Mapeamento de Riscos'!I48,IF($B55=$A41,'Mapeamento de Riscos'!I49,IF($B56=$A41,'Mapeamento de Riscos'!I50,IF($B57=$A41,'Mapeamento de Riscos'!I51,IF($B58=$A41,'Mapeamento de Riscos'!I52,IF($B59=$A41,'Mapeamento de Riscos'!I53,IF($B60=$A41,'Mapeamento de Riscos'!I54,IF($B61=$A41,'Mapeamento de Riscos'!I55,IF($B62=$A41,'Mapeamento de Riscos'!I56,IF($B63=$A41,'Mapeamento de Riscos'!I57,IF($B64=$A41,'Mapeamento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I41" s="80" t="str">
        <f>IF($B41=$A41,'Mapeamento de Riscos'!J35,IF($B42=$A41,'Mapeamento de Riscos'!J36,IF($B43=$A41,'Mapeamento de Riscos'!J37,IF($B44=$A41,'Mapeamento de Riscos'!J38,IF($B45=$A41,'Mapeamento de Riscos'!J39,IF($B46=$A41,'Mapeamento de Riscos'!J40,IF($B47=$A41,'Mapeamento de Riscos'!J41,IF($B48=$A41,'Mapeamento de Riscos'!J42,IF($B49=$A41,'Mapeamento de Riscos'!J43,IF($B50=$A41,'Mapeamento de Riscos'!J44,IF($B51=$A41,'Mapeamento de Riscos'!J45,IF($B52=$A41,'Mapeamento de Riscos'!J46,IF($B53=$A41,'Mapeamento de Riscos'!J47,IF($B54=$A41,'Mapeamento de Riscos'!J48,IF($B55=$A41,'Mapeamento de Riscos'!J49,IF($B56=$A41,'Mapeamento de Riscos'!J50,IF($B57=$A41,'Mapeamento de Riscos'!J51,IF($B58=$A41,'Mapeamento de Riscos'!J52,IF($B59=$A41,'Mapeamento de Riscos'!J53,IF($B60=$A41,'Mapeamento de Riscos'!J54,IF($B61=$A41,'Mapeamento de Riscos'!J55,IF($B62=$A41,'Mapeamento de Riscos'!J56,IF($B63=$A41,'Mapeamento de Riscos'!J57,IF($B64=$A41,'Mapeamento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J41" s="80" t="str">
        <f>IF($B41=$A41,'Mapeamento de Riscos'!V35,IF($B42=$A41,'Mapeamento de Riscos'!V36,IF($B43=$A41,'Mapeamento de Riscos'!V37,IF($B44=$A41,'Mapeamento de Riscos'!V38,IF($B45=$A41,'Mapeamento de Riscos'!V39,IF($B46=$A41,'Mapeamento de Riscos'!V40,IF($B47=$A41,'Mapeamento de Riscos'!V41,IF($B48=$A41,'Mapeamento de Riscos'!V42,IF($B49=$A41,'Mapeamento de Riscos'!V43,IF($B50=$A41,'Mapeamento de Riscos'!V44,IF($B51=$A41,'Mapeamento de Riscos'!V45,IF($B52=$A41,'Mapeamento de Riscos'!V46,IF($B53=$A41,'Mapeamento de Riscos'!V47,IF($B54=$A41,'Mapeamento de Riscos'!V48,IF($B55=$A41,'Mapeamento de Riscos'!V49,IF($B56=$A41,'Mapeamento de Riscos'!V50,IF($B57=$A41,'Mapeamento de Riscos'!V51,IF($B58=$A41,'Mapeamento de Riscos'!V52,IF($B59=$A41,'Mapeamento de Riscos'!V53,IF($B60=$A41,'Mapeamento de Riscos'!V54,IF($B61=$A41,'Mapeamento de Riscos'!V55,IF($B62=$A41,'Mapeamento de Riscos'!V56,IF($B63=$A41,'Mapeamento de Riscos'!V57,IF($B64=$A41,'Mapeamento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K41" s="80" t="str">
        <f>IF($B41=$A41,'Mapeamento de Riscos'!AG35,IF($B42=$A41,'Mapeamento de Riscos'!AG36,IF($B43=$A41,'Mapeamento de Riscos'!AG37,IF($B44=$A41,'Mapeamento de Riscos'!AG38,IF($B45=$A41,'Mapeamento de Riscos'!AG39,IF($B46=$A41,'Mapeamento de Riscos'!AG40,IF($B47=$A41,'Mapeamento de Riscos'!AG41,IF($B48=$A41,'Mapeamento de Riscos'!AG42,IF($B49=$A41,'Mapeamento de Riscos'!AG43,IF($B50=$A41,'Mapeamento de Riscos'!AG44,IF($B51=$A41,'Mapeamento de Riscos'!AG45,IF($B52=$A41,'Mapeamento de Riscos'!AG46,IF($B53=$A41,'Mapeamento de Riscos'!AG47,IF($B54=$A41,'Mapeamento de Riscos'!AG48,IF($B55=$A41,'Mapeamento de Riscos'!AG49,IF($B56=$A41,'Mapeamento de Riscos'!AG50,IF($B57=$A41,'Mapeamento de Riscos'!AG51,IF($B58=$A41,'Mapeamento de Riscos'!AG52,IF($B59=$A41,'Mapeamento de Riscos'!AG53,IF($B60=$A41,'Mapeamento de Riscos'!AG54,IF($B61=$A41,'Mapeamento de Riscos'!AG55,IF($B62=$A41,'Mapeamento de Riscos'!AG56,IF($B63=$A41,'Mapeamento de Riscos'!AG57,IF($B64=$A41,'Mapeamento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L41" s="80" t="str">
        <f>IF($B41=$A41,'Mapeamento de Riscos'!AH35,IF($B42=$A41,'Mapeamento de Riscos'!AH36,IF($B43=$A41,'Mapeamento de Riscos'!AH37,IF($B44=$A41,'Mapeamento de Riscos'!AH38,IF($B45=$A41,'Mapeamento de Riscos'!AH39,IF($B46=$A41,'Mapeamento de Riscos'!AH40,IF($B47=$A41,'Mapeamento de Riscos'!AH41,IF($B48=$A41,'Mapeamento de Riscos'!AH42,IF($B49=$A41,'Mapeamento de Riscos'!AH43,IF($B50=$A41,'Mapeamento de Riscos'!AH44,IF($B51=$A41,'Mapeamento de Riscos'!AH45,IF($B52=$A41,'Mapeamento de Riscos'!AH46,IF($B53=$A41,'Mapeamento de Riscos'!AH47,IF($B54=$A41,'Mapeamento de Riscos'!AH48,IF($B55=$A41,'Mapeamento de Riscos'!AH49,IF($B56=$A41,'Mapeamento de Riscos'!AH50,IF($B57=$A41,'Mapeamento de Riscos'!AH51,IF($B58=$A41,'Mapeamento de Riscos'!AH52,IF($B59=$A41,'Mapeamento de Riscos'!AH53,IF($B60=$A41,'Mapeamento de Riscos'!AH54,IF($B61=$A41,'Mapeamento de Riscos'!AH55,IF($B62=$A41,'Mapeamento de Riscos'!AH56,IF($B63=$A41,'Mapeamento de Riscos'!AH57,IF($B64=$A41,'Mapeamento de Riscos'!#REF!,IF($B65=$A41,'Mapeamento de Riscos'!#REF!,IF($B66=$A41,'Mapeamento de Riscos'!#REF!,IF($B67=$A41,'Mapeamento de Riscos'!#REF!,IF($B68=$A41,'Mapeamento de Riscos'!#REF!,IF($B69=$A41,'Mapeamento de Riscos'!#REF!,IF($B70=$A41,'Mapeamento de Riscos'!#REF!,IF($B71=$A41,'Mapeamento de Riscos'!#REF!,IF($B72=$A41,'Mapeamento de Riscos'!#REF!,IF($B73=$A41,'Mapeamento de Riscos'!#REF!,IF($B74=$A41,'Mapeamento de Riscos'!#REF!,IF($B75=$A41,'Mapeamento de Riscos'!#REF!,IF($B76=$A41,'Mapeamento de Riscos'!#REF!,IF($B77=$A41,'Mapeamento de Riscos'!#REF!,IF($B78=$A41,'Mapeamento de Riscos'!#REF!,IF($B79=$A41,'Mapeamento de Riscos'!#REF!,IF($B80=$A41,'Mapeamento de Riscos'!#REF!,IF($B81=$A41,'Mapeamento de Riscos'!#REF!,IF($B82=$A41,'Mapeamento de Riscos'!#REF!,IF($B83=$A41,'Mapeamento de Riscos'!#REF!,IF($B84=$A41,'Mapeamento de Riscos'!#REF!,IF($B85=$A41,'Mapeamento de Riscos'!#REF!,IF($B86=$A41,'Mapeamento de Riscos'!#REF!,IF($B87=$A41,'Mapeamento de Riscos'!#REF!,IF($B88=$A41,'Mapeamento de Riscos'!#REF!,IF($B89=$A41,'Mapeamento de Riscos'!#REF!,IF($B90=$A41,'Mapeamento de Riscos'!#REF!,""))))))))))))))))))))))))))))))))))))))))))))))))))</f>
        <v/>
      </c>
      <c r="M41" s="230" t="str">
        <f>IF('Mapeamento de Riscos'!AI35&gt;0,(Q82&amp;" PREVENTIVO:  "&amp;'Mapeamento de Riscos'!AI35&amp;"
 ATENUANTE: "&amp;'Mapeamento de Riscos'!AK35&amp;""""),"")</f>
        <v/>
      </c>
      <c r="N41" s="230" t="str">
        <f>IF(C41='Mapeamento de Riscos'!A35,M41,IF(C41='Mapeamento de Riscos'!A36,'Matriz de Risco'!M42,IF(C41='Mapeamento de Riscos'!A37,'Matriz de Risco'!M43,IF(C41='Mapeamento de Riscos'!A38,'Matriz de Risco'!M44,IF(C41='Mapeamento de Riscos'!A39,'Matriz de Risco'!M45,IF(C41='Mapeamento de Riscos'!A40,'Matriz de Risco'!M46,IF(C41='Mapeamento de Riscos'!A41,'Matriz de Risco'!M47,IF(C41='Mapeamento de Riscos'!A42,'Matriz de Risco'!M48,IF(C41='Mapeamento de Riscos'!A43,'Matriz de Risco'!M49,IF(C41='Mapeamento de Riscos'!A44,'Matriz de Risco'!M50,IF(C41='Mapeamento de Riscos'!A45,'Matriz de Risco'!M51,IF(C41='Mapeamento de Riscos'!A46,'Matriz de Risco'!M52,IF(C41='Mapeamento de Riscos'!A47,'Matriz de Risco'!M53,IF(C41='Mapeamento de Riscos'!A48,'Matriz de Risco'!M54,IF(C41='Mapeamento de Riscos'!A49,'Matriz de Risco'!M55,IF(C41='Mapeamento de Riscos'!A50,'Matriz de Risco'!M56,IF(C41='Mapeamento de Riscos'!A51,'Matriz de Risco'!M57,IF(C41='Mapeamento de Riscos'!A52,'Matriz de Risco'!M58,IF(C41='Mapeamento de Riscos'!A53,'Matriz de Risco'!M59,IF(C41='Mapeamento de Riscos'!A54,'Matriz de Risco'!M60,IF(C41='Mapeamento de Riscos'!A55,'Matriz de Risco'!M61,IF(C41='Mapeamento de Riscos'!A56,'Matriz de Risco'!M62,IF(C41='Mapeamento de Riscos'!A57,'Matriz de Risco'!M63,"")))))))))))))))))))))))</f>
        <v/>
      </c>
    </row>
    <row r="42" spans="1:14" ht="19.5" hidden="1" customHeight="1" x14ac:dyDescent="0.25">
      <c r="A42" s="79">
        <v>29</v>
      </c>
      <c r="B42" t="str">
        <f>IF('Mapeamento de Riscos'!B36="Gestão contratual",(COUNT($B$14:B41))+1,"")</f>
        <v/>
      </c>
      <c r="C42" s="258" t="str">
        <f>IF($B42=$A42,'Mapeamento de Riscos'!A36,IF($B43=$A42,'Mapeamento de Riscos'!A37,IF($B44=$A42,'Mapeamento de Riscos'!A38,IF($B45=$A42,'Mapeamento de Riscos'!A39,IF($B46=$A42,'Mapeamento de Riscos'!A40,IF($B47=$A42,'Mapeamento de Riscos'!A41,IF($B48=$A42,'Mapeamento de Riscos'!A42,IF($B49=$A42,'Mapeamento de Riscos'!A43,IF($B50=$A42,'Mapeamento de Riscos'!A44,IF($B51=$A42,'Mapeamento de Riscos'!A45,IF($B52=$A42,'Mapeamento de Riscos'!A46,IF($B53=$A42,'Mapeamento de Riscos'!A47,IF($B54=$A42,'Mapeamento de Riscos'!A48,IF($B55=$A42,'Mapeamento de Riscos'!A49,IF($B56=$A42,'Mapeamento de Riscos'!A50,IF($B57=$A42,'Mapeamento de Riscos'!A51,IF($B58=$A42,'Mapeamento de Riscos'!A52,IF($B59=$A42,'Mapeamento de Riscos'!A53,IF($B60=$A42,'Mapeamento de Riscos'!A54,IF($B61=$A42,'Mapeamento de Riscos'!A55,IF($B62=$A42,'Mapeamento de Riscos'!A56,IF($B63=$A42,'Mapeamento de Riscos'!A57,IF($B64=$A42,'Mapeamento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D42" s="80" t="str">
        <f>IF($B42=$A42,'Mapeamento de Riscos'!B36,IF($B43=$A42,'Mapeamento de Riscos'!B37,IF($B44=$A42,'Mapeamento de Riscos'!B38,IF($B45=$A42,'Mapeamento de Riscos'!B39,IF($B46=$A42,'Mapeamento de Riscos'!B40,IF($B47=$A42,'Mapeamento de Riscos'!B41,IF($B48=$A42,'Mapeamento de Riscos'!B42,IF($B49=$A42,'Mapeamento de Riscos'!B43,IF($B50=$A42,'Mapeamento de Riscos'!B44,IF($B51=$A42,'Mapeamento de Riscos'!B45,IF($B52=$A42,'Mapeamento de Riscos'!B46,IF($B53=$A42,'Mapeamento de Riscos'!B47,IF($B54=$A42,'Mapeamento de Riscos'!B48,IF($B55=$A42,'Mapeamento de Riscos'!B49,IF($B56=$A42,'Mapeamento de Riscos'!B50,IF($B57=$A42,'Mapeamento de Riscos'!B51,IF($B58=$A42,'Mapeamento de Riscos'!B52,IF($B59=$A42,'Mapeamento de Riscos'!B53,IF($B60=$A42,'Mapeamento de Riscos'!B54,IF($B61=$A42,'Mapeamento de Riscos'!B55,IF($B62=$A42,'Mapeamento de Riscos'!B56,IF($B63=$A42,'Mapeamento de Riscos'!B57,IF($B64=$A42,'Mapeamento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E42" s="231" t="str">
        <f>IF($B42=$A42,'Mapeamento de Riscos'!E36,IF($B43=$A42,'Mapeamento de Riscos'!E37,IF($B44=$A42,'Mapeamento de Riscos'!E38,IF($B45=$A42,'Mapeamento de Riscos'!E39,IF($B46=$A42,'Mapeamento de Riscos'!E40,IF($B47=$A42,'Mapeamento de Riscos'!E41,IF($B48=$A42,'Mapeamento de Riscos'!E42,IF($B49=$A42,'Mapeamento de Riscos'!E43,IF($B50=$A42,'Mapeamento de Riscos'!E44,IF($B51=$A42,'Mapeamento de Riscos'!E45,IF($B52=$A42,'Mapeamento de Riscos'!E46,IF($B53=$A42,'Mapeamento de Riscos'!E47,IF($B54=$A42,'Mapeamento de Riscos'!E48,IF($B55=$A42,'Mapeamento de Riscos'!E49,IF($B56=$A42,'Mapeamento de Riscos'!E50,IF($B57=$A42,'Mapeamento de Riscos'!E51,IF($B58=$A42,'Mapeamento de Riscos'!E52,IF($B59=$A42,'Mapeamento de Riscos'!E53,IF($B60=$A42,'Mapeamento de Riscos'!E54,IF($B61=$A42,'Mapeamento de Riscos'!E55,IF($B62=$A42,'Mapeamento de Riscos'!E56,IF($B63=$A42,'Mapeamento de Riscos'!E57,IF($B64=$A42,'Mapeamento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F42" s="231" t="str">
        <f>IF($B42=$A42,'Mapeamento de Riscos'!F36,IF($B43=$A42,'Mapeamento de Riscos'!F37,IF($B44=$A42,'Mapeamento de Riscos'!F38,IF($B45=$A42,'Mapeamento de Riscos'!F39,IF($B46=$A42,'Mapeamento de Riscos'!F40,IF($B47=$A42,'Mapeamento de Riscos'!F41,IF($B48=$A42,'Mapeamento de Riscos'!F42,IF($B49=$A42,'Mapeamento de Riscos'!F43,IF($B50=$A42,'Mapeamento de Riscos'!F44,IF($B51=$A42,'Mapeamento de Riscos'!F45,IF($B52=$A42,'Mapeamento de Riscos'!F46,IF($B53=$A42,'Mapeamento de Riscos'!F47,IF($B54=$A42,'Mapeamento de Riscos'!F48,IF($B55=$A42,'Mapeamento de Riscos'!F49,IF($B56=$A42,'Mapeamento de Riscos'!F50,IF($B57=$A42,'Mapeamento de Riscos'!F51,IF($B58=$A42,'Mapeamento de Riscos'!F52,IF($B59=$A42,'Mapeamento de Riscos'!F53,IF($B60=$A42,'Mapeamento de Riscos'!F54,IF($B61=$A42,'Mapeamento de Riscos'!F55,IF($B62=$A42,'Mapeamento de Riscos'!F56,IF($B63=$A42,'Mapeamento de Riscos'!F57,IF($B64=$A42,'Mapeamento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G42" s="231" t="str">
        <f>IF($B42=$A42,'Mapeamento de Riscos'!H36,IF($B43=$A42,'Mapeamento de Riscos'!H37,IF($B44=$A42,'Mapeamento de Riscos'!H38,IF($B45=$A42,'Mapeamento de Riscos'!H39,IF($B46=$A42,'Mapeamento de Riscos'!H40,IF($B47=$A42,'Mapeamento de Riscos'!H41,IF($B48=$A42,'Mapeamento de Riscos'!H42,IF($B49=$A42,'Mapeamento de Riscos'!H43,IF($B50=$A42,'Mapeamento de Riscos'!H44,IF($B51=$A42,'Mapeamento de Riscos'!H45,IF($B52=$A42,'Mapeamento de Riscos'!H46,IF($B53=$A42,'Mapeamento de Riscos'!H47,IF($B54=$A42,'Mapeamento de Riscos'!H48,IF($B55=$A42,'Mapeamento de Riscos'!H49,IF($B56=$A42,'Mapeamento de Riscos'!H50,IF($B57=$A42,'Mapeamento de Riscos'!H51,IF($B58=$A42,'Mapeamento de Riscos'!H52,IF($B59=$A42,'Mapeamento de Riscos'!H53,IF($B60=$A42,'Mapeamento de Riscos'!H54,IF($B61=$A42,'Mapeamento de Riscos'!H55,IF($B62=$A42,'Mapeamento de Riscos'!H56,IF($B63=$A42,'Mapeamento de Riscos'!H57,IF($B64=$A42,'Mapeamento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H42" s="80" t="str">
        <f>IF($B42=$A42,'Mapeamento de Riscos'!I36,IF($B43=$A42,'Mapeamento de Riscos'!I37,IF($B44=$A42,'Mapeamento de Riscos'!I38,IF($B45=$A42,'Mapeamento de Riscos'!I39,IF($B46=$A42,'Mapeamento de Riscos'!I40,IF($B47=$A42,'Mapeamento de Riscos'!I41,IF($B48=$A42,'Mapeamento de Riscos'!I42,IF($B49=$A42,'Mapeamento de Riscos'!I43,IF($B50=$A42,'Mapeamento de Riscos'!I44,IF($B51=$A42,'Mapeamento de Riscos'!I45,IF($B52=$A42,'Mapeamento de Riscos'!I46,IF($B53=$A42,'Mapeamento de Riscos'!I47,IF($B54=$A42,'Mapeamento de Riscos'!I48,IF($B55=$A42,'Mapeamento de Riscos'!I49,IF($B56=$A42,'Mapeamento de Riscos'!I50,IF($B57=$A42,'Mapeamento de Riscos'!I51,IF($B58=$A42,'Mapeamento de Riscos'!I52,IF($B59=$A42,'Mapeamento de Riscos'!I53,IF($B60=$A42,'Mapeamento de Riscos'!I54,IF($B61=$A42,'Mapeamento de Riscos'!I55,IF($B62=$A42,'Mapeamento de Riscos'!I56,IF($B63=$A42,'Mapeamento de Riscos'!I57,IF($B64=$A42,'Mapeamento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I42" s="80" t="str">
        <f>IF($B42=$A42,'Mapeamento de Riscos'!J36,IF($B43=$A42,'Mapeamento de Riscos'!J37,IF($B44=$A42,'Mapeamento de Riscos'!J38,IF($B45=$A42,'Mapeamento de Riscos'!J39,IF($B46=$A42,'Mapeamento de Riscos'!J40,IF($B47=$A42,'Mapeamento de Riscos'!J41,IF($B48=$A42,'Mapeamento de Riscos'!J42,IF($B49=$A42,'Mapeamento de Riscos'!J43,IF($B50=$A42,'Mapeamento de Riscos'!J44,IF($B51=$A42,'Mapeamento de Riscos'!J45,IF($B52=$A42,'Mapeamento de Riscos'!J46,IF($B53=$A42,'Mapeamento de Riscos'!J47,IF($B54=$A42,'Mapeamento de Riscos'!J48,IF($B55=$A42,'Mapeamento de Riscos'!J49,IF($B56=$A42,'Mapeamento de Riscos'!J50,IF($B57=$A42,'Mapeamento de Riscos'!J51,IF($B58=$A42,'Mapeamento de Riscos'!J52,IF($B59=$A42,'Mapeamento de Riscos'!J53,IF($B60=$A42,'Mapeamento de Riscos'!J54,IF($B61=$A42,'Mapeamento de Riscos'!J55,IF($B62=$A42,'Mapeamento de Riscos'!J56,IF($B63=$A42,'Mapeamento de Riscos'!J57,IF($B64=$A42,'Mapeamento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J42" s="80" t="str">
        <f>IF($B42=$A42,'Mapeamento de Riscos'!V36,IF($B43=$A42,'Mapeamento de Riscos'!V37,IF($B44=$A42,'Mapeamento de Riscos'!V38,IF($B45=$A42,'Mapeamento de Riscos'!V39,IF($B46=$A42,'Mapeamento de Riscos'!V40,IF($B47=$A42,'Mapeamento de Riscos'!V41,IF($B48=$A42,'Mapeamento de Riscos'!V42,IF($B49=$A42,'Mapeamento de Riscos'!V43,IF($B50=$A42,'Mapeamento de Riscos'!V44,IF($B51=$A42,'Mapeamento de Riscos'!V45,IF($B52=$A42,'Mapeamento de Riscos'!V46,IF($B53=$A42,'Mapeamento de Riscos'!V47,IF($B54=$A42,'Mapeamento de Riscos'!V48,IF($B55=$A42,'Mapeamento de Riscos'!V49,IF($B56=$A42,'Mapeamento de Riscos'!V50,IF($B57=$A42,'Mapeamento de Riscos'!V51,IF($B58=$A42,'Mapeamento de Riscos'!V52,IF($B59=$A42,'Mapeamento de Riscos'!V53,IF($B60=$A42,'Mapeamento de Riscos'!V54,IF($B61=$A42,'Mapeamento de Riscos'!V55,IF($B62=$A42,'Mapeamento de Riscos'!V56,IF($B63=$A42,'Mapeamento de Riscos'!V57,IF($B64=$A42,'Mapeamento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K42" s="80" t="str">
        <f>IF($B42=$A42,'Mapeamento de Riscos'!AG36,IF($B43=$A42,'Mapeamento de Riscos'!AG37,IF($B44=$A42,'Mapeamento de Riscos'!AG38,IF($B45=$A42,'Mapeamento de Riscos'!AG39,IF($B46=$A42,'Mapeamento de Riscos'!AG40,IF($B47=$A42,'Mapeamento de Riscos'!AG41,IF($B48=$A42,'Mapeamento de Riscos'!AG42,IF($B49=$A42,'Mapeamento de Riscos'!AG43,IF($B50=$A42,'Mapeamento de Riscos'!AG44,IF($B51=$A42,'Mapeamento de Riscos'!AG45,IF($B52=$A42,'Mapeamento de Riscos'!AG46,IF($B53=$A42,'Mapeamento de Riscos'!AG47,IF($B54=$A42,'Mapeamento de Riscos'!AG48,IF($B55=$A42,'Mapeamento de Riscos'!AG49,IF($B56=$A42,'Mapeamento de Riscos'!AG50,IF($B57=$A42,'Mapeamento de Riscos'!AG51,IF($B58=$A42,'Mapeamento de Riscos'!AG52,IF($B59=$A42,'Mapeamento de Riscos'!AG53,IF($B60=$A42,'Mapeamento de Riscos'!AG54,IF($B61=$A42,'Mapeamento de Riscos'!AG55,IF($B62=$A42,'Mapeamento de Riscos'!AG56,IF($B63=$A42,'Mapeamento de Riscos'!AG57,IF($B64=$A42,'Mapeamento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L42" s="80" t="str">
        <f>IF($B42=$A42,'Mapeamento de Riscos'!AH36,IF($B43=$A42,'Mapeamento de Riscos'!AH37,IF($B44=$A42,'Mapeamento de Riscos'!AH38,IF($B45=$A42,'Mapeamento de Riscos'!AH39,IF($B46=$A42,'Mapeamento de Riscos'!AH40,IF($B47=$A42,'Mapeamento de Riscos'!AH41,IF($B48=$A42,'Mapeamento de Riscos'!AH42,IF($B49=$A42,'Mapeamento de Riscos'!AH43,IF($B50=$A42,'Mapeamento de Riscos'!AH44,IF($B51=$A42,'Mapeamento de Riscos'!AH45,IF($B52=$A42,'Mapeamento de Riscos'!AH46,IF($B53=$A42,'Mapeamento de Riscos'!AH47,IF($B54=$A42,'Mapeamento de Riscos'!AH48,IF($B55=$A42,'Mapeamento de Riscos'!AH49,IF($B56=$A42,'Mapeamento de Riscos'!AH50,IF($B57=$A42,'Mapeamento de Riscos'!AH51,IF($B58=$A42,'Mapeamento de Riscos'!AH52,IF($B59=$A42,'Mapeamento de Riscos'!AH53,IF($B60=$A42,'Mapeamento de Riscos'!AH54,IF($B61=$A42,'Mapeamento de Riscos'!AH55,IF($B62=$A42,'Mapeamento de Riscos'!AH56,IF($B63=$A42,'Mapeamento de Riscos'!AH57,IF($B64=$A42,'Mapeamento de Riscos'!#REF!,IF($B65=$A42,'Mapeamento de Riscos'!#REF!,IF($B66=$A42,'Mapeamento de Riscos'!#REF!,IF($B67=$A42,'Mapeamento de Riscos'!#REF!,IF($B68=$A42,'Mapeamento de Riscos'!#REF!,IF($B69=$A42,'Mapeamento de Riscos'!#REF!,IF($B70=$A42,'Mapeamento de Riscos'!#REF!,IF($B71=$A42,'Mapeamento de Riscos'!#REF!,IF($B72=$A42,'Mapeamento de Riscos'!#REF!,IF($B73=$A42,'Mapeamento de Riscos'!#REF!,IF($B74=$A42,'Mapeamento de Riscos'!#REF!,IF($B75=$A42,'Mapeamento de Riscos'!#REF!,IF($B76=$A42,'Mapeamento de Riscos'!#REF!,IF($B77=$A42,'Mapeamento de Riscos'!#REF!,IF($B78=$A42,'Mapeamento de Riscos'!#REF!,IF($B79=$A42,'Mapeamento de Riscos'!#REF!,IF($B80=$A42,'Mapeamento de Riscos'!#REF!,IF($B81=$A42,'Mapeamento de Riscos'!#REF!,IF($B82=$A42,'Mapeamento de Riscos'!#REF!,IF($B83=$A42,'Mapeamento de Riscos'!#REF!,IF($B84=$A42,'Mapeamento de Riscos'!#REF!,IF($B85=$A42,'Mapeamento de Riscos'!#REF!,IF($B86=$A42,'Mapeamento de Riscos'!#REF!,IF($B87=$A42,'Mapeamento de Riscos'!#REF!,IF($B88=$A42,'Mapeamento de Riscos'!#REF!,IF($B89=$A42,'Mapeamento de Riscos'!#REF!,IF($B90=$A42,'Mapeamento de Riscos'!#REF!,IF($B91=$A42,'Mapeamento de Riscos'!#REF!,""))))))))))))))))))))))))))))))))))))))))))))))))))</f>
        <v/>
      </c>
      <c r="M42" s="230" t="str">
        <f>IF('Mapeamento de Riscos'!AI36&gt;0,(Q83&amp;" PREVENTIVO:  "&amp;'Mapeamento de Riscos'!AI36&amp;"
 ATENUANTE: "&amp;'Mapeamento de Riscos'!AK36&amp;""""),"")</f>
        <v/>
      </c>
      <c r="N42" s="230" t="str">
        <f>IF(C42='Mapeamento de Riscos'!A36,M42,IF(C42='Mapeamento de Riscos'!A37,'Matriz de Risco'!M43,IF(C42='Mapeamento de Riscos'!A38,'Matriz de Risco'!M44,IF(C42='Mapeamento de Riscos'!A39,'Matriz de Risco'!M45,IF(C42='Mapeamento de Riscos'!A40,'Matriz de Risco'!M46,IF(C42='Mapeamento de Riscos'!A41,'Matriz de Risco'!M47,IF(C42='Mapeamento de Riscos'!A42,'Matriz de Risco'!M48,IF(C42='Mapeamento de Riscos'!A43,'Matriz de Risco'!M49,IF(C42='Mapeamento de Riscos'!A44,'Matriz de Risco'!M50,IF(C42='Mapeamento de Riscos'!A45,'Matriz de Risco'!M51,IF(C42='Mapeamento de Riscos'!A46,'Matriz de Risco'!M52,IF(C42='Mapeamento de Riscos'!A47,'Matriz de Risco'!M53,IF(C42='Mapeamento de Riscos'!A48,'Matriz de Risco'!M54,IF(C42='Mapeamento de Riscos'!A49,'Matriz de Risco'!M55,IF(C42='Mapeamento de Riscos'!A50,'Matriz de Risco'!M56,IF(C42='Mapeamento de Riscos'!A51,'Matriz de Risco'!M57,IF(C42='Mapeamento de Riscos'!A52,'Matriz de Risco'!M58,IF(C42='Mapeamento de Riscos'!A53,'Matriz de Risco'!M59,IF(C42='Mapeamento de Riscos'!A54,'Matriz de Risco'!M60,IF(C42='Mapeamento de Riscos'!A55,'Matriz de Risco'!M61,IF(C42='Mapeamento de Riscos'!A56,'Matriz de Risco'!M62,IF(C42='Mapeamento de Riscos'!A57,'Matriz de Risco'!M63,""))))))))))))))))))))))</f>
        <v/>
      </c>
    </row>
    <row r="43" spans="1:14" ht="19.5" hidden="1" customHeight="1" x14ac:dyDescent="0.25">
      <c r="A43" s="79">
        <v>30</v>
      </c>
      <c r="B43" t="str">
        <f>IF('Mapeamento de Riscos'!B37="Gestão contratual",(COUNT($B$14:B42))+1,"")</f>
        <v/>
      </c>
      <c r="C43" s="258" t="str">
        <f>IF($B43=$A43,'Mapeamento de Riscos'!A37,IF($B44=$A43,'Mapeamento de Riscos'!A38,IF($B45=$A43,'Mapeamento de Riscos'!A39,IF($B46=$A43,'Mapeamento de Riscos'!A40,IF($B47=$A43,'Mapeamento de Riscos'!A41,IF($B48=$A43,'Mapeamento de Riscos'!A42,IF($B49=$A43,'Mapeamento de Riscos'!A43,IF($B50=$A43,'Mapeamento de Riscos'!A44,IF($B51=$A43,'Mapeamento de Riscos'!A45,IF($B52=$A43,'Mapeamento de Riscos'!A46,IF($B53=$A43,'Mapeamento de Riscos'!A47,IF($B54=$A43,'Mapeamento de Riscos'!A48,IF($B55=$A43,'Mapeamento de Riscos'!A49,IF($B56=$A43,'Mapeamento de Riscos'!A50,IF($B57=$A43,'Mapeamento de Riscos'!A51,IF($B58=$A43,'Mapeamento de Riscos'!A52,IF($B59=$A43,'Mapeamento de Riscos'!A53,IF($B60=$A43,'Mapeamento de Riscos'!A54,IF($B61=$A43,'Mapeamento de Riscos'!A55,IF($B62=$A43,'Mapeamento de Riscos'!A56,IF($B63=$A43,'Mapeamento de Riscos'!A57,IF($B64=$A43,'Mapeamento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D43" s="80" t="str">
        <f>IF($B43=$A43,'Mapeamento de Riscos'!B37,IF($B44=$A43,'Mapeamento de Riscos'!B38,IF($B45=$A43,'Mapeamento de Riscos'!B39,IF($B46=$A43,'Mapeamento de Riscos'!B40,IF($B47=$A43,'Mapeamento de Riscos'!B41,IF($B48=$A43,'Mapeamento de Riscos'!B42,IF($B49=$A43,'Mapeamento de Riscos'!B43,IF($B50=$A43,'Mapeamento de Riscos'!B44,IF($B51=$A43,'Mapeamento de Riscos'!B45,IF($B52=$A43,'Mapeamento de Riscos'!B46,IF($B53=$A43,'Mapeamento de Riscos'!B47,IF($B54=$A43,'Mapeamento de Riscos'!B48,IF($B55=$A43,'Mapeamento de Riscos'!B49,IF($B56=$A43,'Mapeamento de Riscos'!B50,IF($B57=$A43,'Mapeamento de Riscos'!B51,IF($B58=$A43,'Mapeamento de Riscos'!B52,IF($B59=$A43,'Mapeamento de Riscos'!B53,IF($B60=$A43,'Mapeamento de Riscos'!B54,IF($B61=$A43,'Mapeamento de Riscos'!B55,IF($B62=$A43,'Mapeamento de Riscos'!B56,IF($B63=$A43,'Mapeamento de Riscos'!B57,IF($B64=$A43,'Mapeamento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E43" s="231" t="str">
        <f>IF($B43=$A43,'Mapeamento de Riscos'!E37,IF($B44=$A43,'Mapeamento de Riscos'!E38,IF($B45=$A43,'Mapeamento de Riscos'!E39,IF($B46=$A43,'Mapeamento de Riscos'!E40,IF($B47=$A43,'Mapeamento de Riscos'!E41,IF($B48=$A43,'Mapeamento de Riscos'!E42,IF($B49=$A43,'Mapeamento de Riscos'!E43,IF($B50=$A43,'Mapeamento de Riscos'!E44,IF($B51=$A43,'Mapeamento de Riscos'!E45,IF($B52=$A43,'Mapeamento de Riscos'!E46,IF($B53=$A43,'Mapeamento de Riscos'!E47,IF($B54=$A43,'Mapeamento de Riscos'!E48,IF($B55=$A43,'Mapeamento de Riscos'!E49,IF($B56=$A43,'Mapeamento de Riscos'!E50,IF($B57=$A43,'Mapeamento de Riscos'!E51,IF($B58=$A43,'Mapeamento de Riscos'!E52,IF($B59=$A43,'Mapeamento de Riscos'!E53,IF($B60=$A43,'Mapeamento de Riscos'!E54,IF($B61=$A43,'Mapeamento de Riscos'!E55,IF($B62=$A43,'Mapeamento de Riscos'!E56,IF($B63=$A43,'Mapeamento de Riscos'!E57,IF($B64=$A43,'Mapeamento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F43" s="231" t="str">
        <f>IF($B43=$A43,'Mapeamento de Riscos'!F37,IF($B44=$A43,'Mapeamento de Riscos'!F38,IF($B45=$A43,'Mapeamento de Riscos'!F39,IF($B46=$A43,'Mapeamento de Riscos'!F40,IF($B47=$A43,'Mapeamento de Riscos'!F41,IF($B48=$A43,'Mapeamento de Riscos'!F42,IF($B49=$A43,'Mapeamento de Riscos'!F43,IF($B50=$A43,'Mapeamento de Riscos'!F44,IF($B51=$A43,'Mapeamento de Riscos'!F45,IF($B52=$A43,'Mapeamento de Riscos'!F46,IF($B53=$A43,'Mapeamento de Riscos'!F47,IF($B54=$A43,'Mapeamento de Riscos'!F48,IF($B55=$A43,'Mapeamento de Riscos'!F49,IF($B56=$A43,'Mapeamento de Riscos'!F50,IF($B57=$A43,'Mapeamento de Riscos'!F51,IF($B58=$A43,'Mapeamento de Riscos'!F52,IF($B59=$A43,'Mapeamento de Riscos'!F53,IF($B60=$A43,'Mapeamento de Riscos'!F54,IF($B61=$A43,'Mapeamento de Riscos'!F55,IF($B62=$A43,'Mapeamento de Riscos'!F56,IF($B63=$A43,'Mapeamento de Riscos'!F57,IF($B64=$A43,'Mapeamento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G43" s="231" t="str">
        <f>IF($B43=$A43,'Mapeamento de Riscos'!H37,IF($B44=$A43,'Mapeamento de Riscos'!H38,IF($B45=$A43,'Mapeamento de Riscos'!H39,IF($B46=$A43,'Mapeamento de Riscos'!H40,IF($B47=$A43,'Mapeamento de Riscos'!H41,IF($B48=$A43,'Mapeamento de Riscos'!H42,IF($B49=$A43,'Mapeamento de Riscos'!H43,IF($B50=$A43,'Mapeamento de Riscos'!H44,IF($B51=$A43,'Mapeamento de Riscos'!H45,IF($B52=$A43,'Mapeamento de Riscos'!H46,IF($B53=$A43,'Mapeamento de Riscos'!H47,IF($B54=$A43,'Mapeamento de Riscos'!H48,IF($B55=$A43,'Mapeamento de Riscos'!H49,IF($B56=$A43,'Mapeamento de Riscos'!H50,IF($B57=$A43,'Mapeamento de Riscos'!H51,IF($B58=$A43,'Mapeamento de Riscos'!H52,IF($B59=$A43,'Mapeamento de Riscos'!H53,IF($B60=$A43,'Mapeamento de Riscos'!H54,IF($B61=$A43,'Mapeamento de Riscos'!H55,IF($B62=$A43,'Mapeamento de Riscos'!H56,IF($B63=$A43,'Mapeamento de Riscos'!H57,IF($B64=$A43,'Mapeamento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H43" s="80" t="str">
        <f>IF($B43=$A43,'Mapeamento de Riscos'!I37,IF($B44=$A43,'Mapeamento de Riscos'!I38,IF($B45=$A43,'Mapeamento de Riscos'!I39,IF($B46=$A43,'Mapeamento de Riscos'!I40,IF($B47=$A43,'Mapeamento de Riscos'!I41,IF($B48=$A43,'Mapeamento de Riscos'!I42,IF($B49=$A43,'Mapeamento de Riscos'!I43,IF($B50=$A43,'Mapeamento de Riscos'!I44,IF($B51=$A43,'Mapeamento de Riscos'!I45,IF($B52=$A43,'Mapeamento de Riscos'!I46,IF($B53=$A43,'Mapeamento de Riscos'!I47,IF($B54=$A43,'Mapeamento de Riscos'!I48,IF($B55=$A43,'Mapeamento de Riscos'!I49,IF($B56=$A43,'Mapeamento de Riscos'!I50,IF($B57=$A43,'Mapeamento de Riscos'!I51,IF($B58=$A43,'Mapeamento de Riscos'!I52,IF($B59=$A43,'Mapeamento de Riscos'!I53,IF($B60=$A43,'Mapeamento de Riscos'!I54,IF($B61=$A43,'Mapeamento de Riscos'!I55,IF($B62=$A43,'Mapeamento de Riscos'!I56,IF($B63=$A43,'Mapeamento de Riscos'!I57,IF($B64=$A43,'Mapeamento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I43" s="80" t="str">
        <f>IF($B43=$A43,'Mapeamento de Riscos'!J37,IF($B44=$A43,'Mapeamento de Riscos'!J38,IF($B45=$A43,'Mapeamento de Riscos'!J39,IF($B46=$A43,'Mapeamento de Riscos'!J40,IF($B47=$A43,'Mapeamento de Riscos'!J41,IF($B48=$A43,'Mapeamento de Riscos'!J42,IF($B49=$A43,'Mapeamento de Riscos'!J43,IF($B50=$A43,'Mapeamento de Riscos'!J44,IF($B51=$A43,'Mapeamento de Riscos'!J45,IF($B52=$A43,'Mapeamento de Riscos'!J46,IF($B53=$A43,'Mapeamento de Riscos'!J47,IF($B54=$A43,'Mapeamento de Riscos'!J48,IF($B55=$A43,'Mapeamento de Riscos'!J49,IF($B56=$A43,'Mapeamento de Riscos'!J50,IF($B57=$A43,'Mapeamento de Riscos'!J51,IF($B58=$A43,'Mapeamento de Riscos'!J52,IF($B59=$A43,'Mapeamento de Riscos'!J53,IF($B60=$A43,'Mapeamento de Riscos'!J54,IF($B61=$A43,'Mapeamento de Riscos'!J55,IF($B62=$A43,'Mapeamento de Riscos'!J56,IF($B63=$A43,'Mapeamento de Riscos'!J57,IF($B64=$A43,'Mapeamento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J43" s="80" t="str">
        <f>IF($B43=$A43,'Mapeamento de Riscos'!V37,IF($B44=$A43,'Mapeamento de Riscos'!V38,IF($B45=$A43,'Mapeamento de Riscos'!V39,IF($B46=$A43,'Mapeamento de Riscos'!V40,IF($B47=$A43,'Mapeamento de Riscos'!V41,IF($B48=$A43,'Mapeamento de Riscos'!V42,IF($B49=$A43,'Mapeamento de Riscos'!V43,IF($B50=$A43,'Mapeamento de Riscos'!V44,IF($B51=$A43,'Mapeamento de Riscos'!V45,IF($B52=$A43,'Mapeamento de Riscos'!V46,IF($B53=$A43,'Mapeamento de Riscos'!V47,IF($B54=$A43,'Mapeamento de Riscos'!V48,IF($B55=$A43,'Mapeamento de Riscos'!V49,IF($B56=$A43,'Mapeamento de Riscos'!V50,IF($B57=$A43,'Mapeamento de Riscos'!V51,IF($B58=$A43,'Mapeamento de Riscos'!V52,IF($B59=$A43,'Mapeamento de Riscos'!V53,IF($B60=$A43,'Mapeamento de Riscos'!V54,IF($B61=$A43,'Mapeamento de Riscos'!V55,IF($B62=$A43,'Mapeamento de Riscos'!V56,IF($B63=$A43,'Mapeamento de Riscos'!V57,IF($B64=$A43,'Mapeamento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K43" s="80" t="str">
        <f>IF($B43=$A43,'Mapeamento de Riscos'!AG37,IF($B44=$A43,'Mapeamento de Riscos'!AG38,IF($B45=$A43,'Mapeamento de Riscos'!AG39,IF($B46=$A43,'Mapeamento de Riscos'!AG40,IF($B47=$A43,'Mapeamento de Riscos'!AG41,IF($B48=$A43,'Mapeamento de Riscos'!AG42,IF($B49=$A43,'Mapeamento de Riscos'!AG43,IF($B50=$A43,'Mapeamento de Riscos'!AG44,IF($B51=$A43,'Mapeamento de Riscos'!AG45,IF($B52=$A43,'Mapeamento de Riscos'!AG46,IF($B53=$A43,'Mapeamento de Riscos'!AG47,IF($B54=$A43,'Mapeamento de Riscos'!AG48,IF($B55=$A43,'Mapeamento de Riscos'!AG49,IF($B56=$A43,'Mapeamento de Riscos'!AG50,IF($B57=$A43,'Mapeamento de Riscos'!AG51,IF($B58=$A43,'Mapeamento de Riscos'!AG52,IF($B59=$A43,'Mapeamento de Riscos'!AG53,IF($B60=$A43,'Mapeamento de Riscos'!AG54,IF($B61=$A43,'Mapeamento de Riscos'!AG55,IF($B62=$A43,'Mapeamento de Riscos'!AG56,IF($B63=$A43,'Mapeamento de Riscos'!AG57,IF($B64=$A43,'Mapeamento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L43" s="80" t="str">
        <f>IF($B43=$A43,'Mapeamento de Riscos'!AH37,IF($B44=$A43,'Mapeamento de Riscos'!AH38,IF($B45=$A43,'Mapeamento de Riscos'!AH39,IF($B46=$A43,'Mapeamento de Riscos'!AH40,IF($B47=$A43,'Mapeamento de Riscos'!AH41,IF($B48=$A43,'Mapeamento de Riscos'!AH42,IF($B49=$A43,'Mapeamento de Riscos'!AH43,IF($B50=$A43,'Mapeamento de Riscos'!AH44,IF($B51=$A43,'Mapeamento de Riscos'!AH45,IF($B52=$A43,'Mapeamento de Riscos'!AH46,IF($B53=$A43,'Mapeamento de Riscos'!AH47,IF($B54=$A43,'Mapeamento de Riscos'!AH48,IF($B55=$A43,'Mapeamento de Riscos'!AH49,IF($B56=$A43,'Mapeamento de Riscos'!AH50,IF($B57=$A43,'Mapeamento de Riscos'!AH51,IF($B58=$A43,'Mapeamento de Riscos'!AH52,IF($B59=$A43,'Mapeamento de Riscos'!AH53,IF($B60=$A43,'Mapeamento de Riscos'!AH54,IF($B61=$A43,'Mapeamento de Riscos'!AH55,IF($B62=$A43,'Mapeamento de Riscos'!AH56,IF($B63=$A43,'Mapeamento de Riscos'!AH57,IF($B64=$A43,'Mapeamento de Riscos'!#REF!,IF($B65=$A43,'Mapeamento de Riscos'!#REF!,IF($B66=$A43,'Mapeamento de Riscos'!#REF!,IF($B67=$A43,'Mapeamento de Riscos'!#REF!,IF($B68=$A43,'Mapeamento de Riscos'!#REF!,IF($B69=$A43,'Mapeamento de Riscos'!#REF!,IF($B70=$A43,'Mapeamento de Riscos'!#REF!,IF($B71=$A43,'Mapeamento de Riscos'!#REF!,IF($B72=$A43,'Mapeamento de Riscos'!#REF!,IF($B73=$A43,'Mapeamento de Riscos'!#REF!,IF($B74=$A43,'Mapeamento de Riscos'!#REF!,IF($B75=$A43,'Mapeamento de Riscos'!#REF!,IF($B76=$A43,'Mapeamento de Riscos'!#REF!,IF($B77=$A43,'Mapeamento de Riscos'!#REF!,IF($B78=$A43,'Mapeamento de Riscos'!#REF!,IF($B79=$A43,'Mapeamento de Riscos'!#REF!,IF($B80=$A43,'Mapeamento de Riscos'!#REF!,IF($B81=$A43,'Mapeamento de Riscos'!#REF!,IF($B82=$A43,'Mapeamento de Riscos'!#REF!,IF($B83=$A43,'Mapeamento de Riscos'!#REF!,IF($B84=$A43,'Mapeamento de Riscos'!#REF!,IF($B85=$A43,'Mapeamento de Riscos'!#REF!,IF($B86=$A43,'Mapeamento de Riscos'!#REF!,IF($B87=$A43,'Mapeamento de Riscos'!#REF!,IF($B88=$A43,'Mapeamento de Riscos'!#REF!,IF($B89=$A43,'Mapeamento de Riscos'!#REF!,IF($B90=$A43,'Mapeamento de Riscos'!#REF!,IF($B91=$A43,'Mapeamento de Riscos'!#REF!,IF($B92=$A43,'Mapeamento de Riscos'!#REF!,""))))))))))))))))))))))))))))))))))))))))))))))))))</f>
        <v/>
      </c>
      <c r="M43" s="230" t="str">
        <f>IF('Mapeamento de Riscos'!AI37&gt;0,(Q84&amp;" PREVENTIVO:  "&amp;'Mapeamento de Riscos'!AI37&amp;"
 ATENUANTE: "&amp;'Mapeamento de Riscos'!AK37&amp;""""),"")</f>
        <v/>
      </c>
      <c r="N43" s="230" t="str">
        <f>IF(C43='Mapeamento de Riscos'!A37,M43,IF(C43='Mapeamento de Riscos'!A38,'Matriz de Risco'!M44,IF(C43='Mapeamento de Riscos'!A39,'Matriz de Risco'!M45,IF(C43='Mapeamento de Riscos'!A40,'Matriz de Risco'!M46,IF(C43='Mapeamento de Riscos'!A41,'Matriz de Risco'!M47,IF(C43='Mapeamento de Riscos'!A42,'Matriz de Risco'!M48,IF(C43='Mapeamento de Riscos'!A43,'Matriz de Risco'!M49,IF(C43='Mapeamento de Riscos'!A44,'Matriz de Risco'!M50,IF(C43='Mapeamento de Riscos'!A45,'Matriz de Risco'!M51,IF(C43='Mapeamento de Riscos'!A46,'Matriz de Risco'!M52,IF(C43='Mapeamento de Riscos'!A47,'Matriz de Risco'!M53,IF(C43='Mapeamento de Riscos'!A48,'Matriz de Risco'!M54,IF(C43='Mapeamento de Riscos'!A49,'Matriz de Risco'!M55,IF(C43='Mapeamento de Riscos'!A50,'Matriz de Risco'!M56,IF(C43='Mapeamento de Riscos'!A51,'Matriz de Risco'!M57,IF(C43='Mapeamento de Riscos'!A52,'Matriz de Risco'!M58,IF(C43='Mapeamento de Riscos'!A53,'Matriz de Risco'!M59,IF(C43='Mapeamento de Riscos'!A54,'Matriz de Risco'!M60,IF(C43='Mapeamento de Riscos'!A55,'Matriz de Risco'!M61,IF(C43='Mapeamento de Riscos'!A56,'Matriz de Risco'!M62,IF(C43='Mapeamento de Riscos'!A57,'Matriz de Risco'!M63,"")))))))))))))))))))))</f>
        <v/>
      </c>
    </row>
    <row r="44" spans="1:14" ht="19.5" hidden="1" customHeight="1" x14ac:dyDescent="0.25">
      <c r="A44" s="79">
        <v>31</v>
      </c>
      <c r="B44" t="str">
        <f>IF('Mapeamento de Riscos'!B38="Gestão contratual",(COUNT($B$14:B43))+1,"")</f>
        <v/>
      </c>
      <c r="C44" s="258" t="str">
        <f>IF($B44=$A44,'Mapeamento de Riscos'!A38,IF($B45=$A44,'Mapeamento de Riscos'!A39,IF($B46=$A44,'Mapeamento de Riscos'!A40,IF($B47=$A44,'Mapeamento de Riscos'!A41,IF($B48=$A44,'Mapeamento de Riscos'!A42,IF($B49=$A44,'Mapeamento de Riscos'!A43,IF($B50=$A44,'Mapeamento de Riscos'!A44,IF($B51=$A44,'Mapeamento de Riscos'!A45,IF($B52=$A44,'Mapeamento de Riscos'!A46,IF($B53=$A44,'Mapeamento de Riscos'!A47,IF($B54=$A44,'Mapeamento de Riscos'!A48,IF($B55=$A44,'Mapeamento de Riscos'!A49,IF($B56=$A44,'Mapeamento de Riscos'!A50,IF($B57=$A44,'Mapeamento de Riscos'!A51,IF($B58=$A44,'Mapeamento de Riscos'!A52,IF($B59=$A44,'Mapeamento de Riscos'!A53,IF($B60=$A44,'Mapeamento de Riscos'!A54,IF($B61=$A44,'Mapeamento de Riscos'!A55,IF($B62=$A44,'Mapeamento de Riscos'!A56,IF($B63=$A44,'Mapeamento de Riscos'!A57,IF($B64=$A44,'Mapeamento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D44" s="80" t="str">
        <f>IF($B44=$A44,'Mapeamento de Riscos'!B38,IF($B45=$A44,'Mapeamento de Riscos'!B39,IF($B46=$A44,'Mapeamento de Riscos'!B40,IF($B47=$A44,'Mapeamento de Riscos'!B41,IF($B48=$A44,'Mapeamento de Riscos'!B42,IF($B49=$A44,'Mapeamento de Riscos'!B43,IF($B50=$A44,'Mapeamento de Riscos'!B44,IF($B51=$A44,'Mapeamento de Riscos'!B45,IF($B52=$A44,'Mapeamento de Riscos'!B46,IF($B53=$A44,'Mapeamento de Riscos'!B47,IF($B54=$A44,'Mapeamento de Riscos'!B48,IF($B55=$A44,'Mapeamento de Riscos'!B49,IF($B56=$A44,'Mapeamento de Riscos'!B50,IF($B57=$A44,'Mapeamento de Riscos'!B51,IF($B58=$A44,'Mapeamento de Riscos'!B52,IF($B59=$A44,'Mapeamento de Riscos'!B53,IF($B60=$A44,'Mapeamento de Riscos'!B54,IF($B61=$A44,'Mapeamento de Riscos'!B55,IF($B62=$A44,'Mapeamento de Riscos'!B56,IF($B63=$A44,'Mapeamento de Riscos'!B57,IF($B64=$A44,'Mapeamento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E44" s="231" t="str">
        <f>IF($B44=$A44,'Mapeamento de Riscos'!E38,IF($B45=$A44,'Mapeamento de Riscos'!E39,IF($B46=$A44,'Mapeamento de Riscos'!E40,IF($B47=$A44,'Mapeamento de Riscos'!E41,IF($B48=$A44,'Mapeamento de Riscos'!E42,IF($B49=$A44,'Mapeamento de Riscos'!E43,IF($B50=$A44,'Mapeamento de Riscos'!E44,IF($B51=$A44,'Mapeamento de Riscos'!E45,IF($B52=$A44,'Mapeamento de Riscos'!E46,IF($B53=$A44,'Mapeamento de Riscos'!E47,IF($B54=$A44,'Mapeamento de Riscos'!E48,IF($B55=$A44,'Mapeamento de Riscos'!E49,IF($B56=$A44,'Mapeamento de Riscos'!E50,IF($B57=$A44,'Mapeamento de Riscos'!E51,IF($B58=$A44,'Mapeamento de Riscos'!E52,IF($B59=$A44,'Mapeamento de Riscos'!E53,IF($B60=$A44,'Mapeamento de Riscos'!E54,IF($B61=$A44,'Mapeamento de Riscos'!E55,IF($B62=$A44,'Mapeamento de Riscos'!E56,IF($B63=$A44,'Mapeamento de Riscos'!E57,IF($B64=$A44,'Mapeamento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F44" s="231" t="str">
        <f>IF($B44=$A44,'Mapeamento de Riscos'!F38,IF($B45=$A44,'Mapeamento de Riscos'!F39,IF($B46=$A44,'Mapeamento de Riscos'!F40,IF($B47=$A44,'Mapeamento de Riscos'!F41,IF($B48=$A44,'Mapeamento de Riscos'!F42,IF($B49=$A44,'Mapeamento de Riscos'!F43,IF($B50=$A44,'Mapeamento de Riscos'!F44,IF($B51=$A44,'Mapeamento de Riscos'!F45,IF($B52=$A44,'Mapeamento de Riscos'!F46,IF($B53=$A44,'Mapeamento de Riscos'!F47,IF($B54=$A44,'Mapeamento de Riscos'!F48,IF($B55=$A44,'Mapeamento de Riscos'!F49,IF($B56=$A44,'Mapeamento de Riscos'!F50,IF($B57=$A44,'Mapeamento de Riscos'!F51,IF($B58=$A44,'Mapeamento de Riscos'!F52,IF($B59=$A44,'Mapeamento de Riscos'!F53,IF($B60=$A44,'Mapeamento de Riscos'!F54,IF($B61=$A44,'Mapeamento de Riscos'!F55,IF($B62=$A44,'Mapeamento de Riscos'!F56,IF($B63=$A44,'Mapeamento de Riscos'!F57,IF($B64=$A44,'Mapeamento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G44" s="231" t="str">
        <f>IF($B44=$A44,'Mapeamento de Riscos'!H38,IF($B45=$A44,'Mapeamento de Riscos'!H39,IF($B46=$A44,'Mapeamento de Riscos'!H40,IF($B47=$A44,'Mapeamento de Riscos'!H41,IF($B48=$A44,'Mapeamento de Riscos'!H42,IF($B49=$A44,'Mapeamento de Riscos'!H43,IF($B50=$A44,'Mapeamento de Riscos'!H44,IF($B51=$A44,'Mapeamento de Riscos'!H45,IF($B52=$A44,'Mapeamento de Riscos'!H46,IF($B53=$A44,'Mapeamento de Riscos'!H47,IF($B54=$A44,'Mapeamento de Riscos'!H48,IF($B55=$A44,'Mapeamento de Riscos'!H49,IF($B56=$A44,'Mapeamento de Riscos'!H50,IF($B57=$A44,'Mapeamento de Riscos'!H51,IF($B58=$A44,'Mapeamento de Riscos'!H52,IF($B59=$A44,'Mapeamento de Riscos'!H53,IF($B60=$A44,'Mapeamento de Riscos'!H54,IF($B61=$A44,'Mapeamento de Riscos'!H55,IF($B62=$A44,'Mapeamento de Riscos'!H56,IF($B63=$A44,'Mapeamento de Riscos'!H57,IF($B64=$A44,'Mapeamento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H44" s="80" t="str">
        <f>IF($B44=$A44,'Mapeamento de Riscos'!I38,IF($B45=$A44,'Mapeamento de Riscos'!I39,IF($B46=$A44,'Mapeamento de Riscos'!I40,IF($B47=$A44,'Mapeamento de Riscos'!I41,IF($B48=$A44,'Mapeamento de Riscos'!I42,IF($B49=$A44,'Mapeamento de Riscos'!I43,IF($B50=$A44,'Mapeamento de Riscos'!I44,IF($B51=$A44,'Mapeamento de Riscos'!I45,IF($B52=$A44,'Mapeamento de Riscos'!I46,IF($B53=$A44,'Mapeamento de Riscos'!I47,IF($B54=$A44,'Mapeamento de Riscos'!I48,IF($B55=$A44,'Mapeamento de Riscos'!I49,IF($B56=$A44,'Mapeamento de Riscos'!I50,IF($B57=$A44,'Mapeamento de Riscos'!I51,IF($B58=$A44,'Mapeamento de Riscos'!I52,IF($B59=$A44,'Mapeamento de Riscos'!I53,IF($B60=$A44,'Mapeamento de Riscos'!I54,IF($B61=$A44,'Mapeamento de Riscos'!I55,IF($B62=$A44,'Mapeamento de Riscos'!I56,IF($B63=$A44,'Mapeamento de Riscos'!I57,IF($B64=$A44,'Mapeamento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I44" s="80" t="str">
        <f>IF($B44=$A44,'Mapeamento de Riscos'!J38,IF($B45=$A44,'Mapeamento de Riscos'!J39,IF($B46=$A44,'Mapeamento de Riscos'!J40,IF($B47=$A44,'Mapeamento de Riscos'!J41,IF($B48=$A44,'Mapeamento de Riscos'!J42,IF($B49=$A44,'Mapeamento de Riscos'!J43,IF($B50=$A44,'Mapeamento de Riscos'!J44,IF($B51=$A44,'Mapeamento de Riscos'!J45,IF($B52=$A44,'Mapeamento de Riscos'!J46,IF($B53=$A44,'Mapeamento de Riscos'!J47,IF($B54=$A44,'Mapeamento de Riscos'!J48,IF($B55=$A44,'Mapeamento de Riscos'!J49,IF($B56=$A44,'Mapeamento de Riscos'!J50,IF($B57=$A44,'Mapeamento de Riscos'!J51,IF($B58=$A44,'Mapeamento de Riscos'!J52,IF($B59=$A44,'Mapeamento de Riscos'!J53,IF($B60=$A44,'Mapeamento de Riscos'!J54,IF($B61=$A44,'Mapeamento de Riscos'!J55,IF($B62=$A44,'Mapeamento de Riscos'!J56,IF($B63=$A44,'Mapeamento de Riscos'!J57,IF($B64=$A44,'Mapeamento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J44" s="80" t="str">
        <f>IF($B44=$A44,'Mapeamento de Riscos'!V38,IF($B45=$A44,'Mapeamento de Riscos'!V39,IF($B46=$A44,'Mapeamento de Riscos'!V40,IF($B47=$A44,'Mapeamento de Riscos'!V41,IF($B48=$A44,'Mapeamento de Riscos'!V42,IF($B49=$A44,'Mapeamento de Riscos'!V43,IF($B50=$A44,'Mapeamento de Riscos'!V44,IF($B51=$A44,'Mapeamento de Riscos'!V45,IF($B52=$A44,'Mapeamento de Riscos'!V46,IF($B53=$A44,'Mapeamento de Riscos'!V47,IF($B54=$A44,'Mapeamento de Riscos'!V48,IF($B55=$A44,'Mapeamento de Riscos'!V49,IF($B56=$A44,'Mapeamento de Riscos'!V50,IF($B57=$A44,'Mapeamento de Riscos'!V51,IF($B58=$A44,'Mapeamento de Riscos'!V52,IF($B59=$A44,'Mapeamento de Riscos'!V53,IF($B60=$A44,'Mapeamento de Riscos'!V54,IF($B61=$A44,'Mapeamento de Riscos'!V55,IF($B62=$A44,'Mapeamento de Riscos'!V56,IF($B63=$A44,'Mapeamento de Riscos'!V57,IF($B64=$A44,'Mapeamento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K44" s="80" t="str">
        <f>IF($B44=$A44,'Mapeamento de Riscos'!AG38,IF($B45=$A44,'Mapeamento de Riscos'!AG39,IF($B46=$A44,'Mapeamento de Riscos'!AG40,IF($B47=$A44,'Mapeamento de Riscos'!AG41,IF($B48=$A44,'Mapeamento de Riscos'!AG42,IF($B49=$A44,'Mapeamento de Riscos'!AG43,IF($B50=$A44,'Mapeamento de Riscos'!AG44,IF($B51=$A44,'Mapeamento de Riscos'!AG45,IF($B52=$A44,'Mapeamento de Riscos'!AG46,IF($B53=$A44,'Mapeamento de Riscos'!AG47,IF($B54=$A44,'Mapeamento de Riscos'!AG48,IF($B55=$A44,'Mapeamento de Riscos'!AG49,IF($B56=$A44,'Mapeamento de Riscos'!AG50,IF($B57=$A44,'Mapeamento de Riscos'!AG51,IF($B58=$A44,'Mapeamento de Riscos'!AG52,IF($B59=$A44,'Mapeamento de Riscos'!AG53,IF($B60=$A44,'Mapeamento de Riscos'!AG54,IF($B61=$A44,'Mapeamento de Riscos'!AG55,IF($B62=$A44,'Mapeamento de Riscos'!AG56,IF($B63=$A44,'Mapeamento de Riscos'!AG57,IF($B64=$A44,'Mapeamento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L44" s="80" t="str">
        <f>IF($B44=$A44,'Mapeamento de Riscos'!AH38,IF($B45=$A44,'Mapeamento de Riscos'!AH39,IF($B46=$A44,'Mapeamento de Riscos'!AH40,IF($B47=$A44,'Mapeamento de Riscos'!AH41,IF($B48=$A44,'Mapeamento de Riscos'!AH42,IF($B49=$A44,'Mapeamento de Riscos'!AH43,IF($B50=$A44,'Mapeamento de Riscos'!AH44,IF($B51=$A44,'Mapeamento de Riscos'!AH45,IF($B52=$A44,'Mapeamento de Riscos'!AH46,IF($B53=$A44,'Mapeamento de Riscos'!AH47,IF($B54=$A44,'Mapeamento de Riscos'!AH48,IF($B55=$A44,'Mapeamento de Riscos'!AH49,IF($B56=$A44,'Mapeamento de Riscos'!AH50,IF($B57=$A44,'Mapeamento de Riscos'!AH51,IF($B58=$A44,'Mapeamento de Riscos'!AH52,IF($B59=$A44,'Mapeamento de Riscos'!AH53,IF($B60=$A44,'Mapeamento de Riscos'!AH54,IF($B61=$A44,'Mapeamento de Riscos'!AH55,IF($B62=$A44,'Mapeamento de Riscos'!AH56,IF($B63=$A44,'Mapeamento de Riscos'!AH57,IF($B64=$A44,'Mapeamento de Riscos'!#REF!,IF($B65=$A44,'Mapeamento de Riscos'!#REF!,IF($B66=$A44,'Mapeamento de Riscos'!#REF!,IF($B67=$A44,'Mapeamento de Riscos'!#REF!,IF($B68=$A44,'Mapeamento de Riscos'!#REF!,IF($B69=$A44,'Mapeamento de Riscos'!#REF!,IF($B70=$A44,'Mapeamento de Riscos'!#REF!,IF($B71=$A44,'Mapeamento de Riscos'!#REF!,IF($B72=$A44,'Mapeamento de Riscos'!#REF!,IF($B73=$A44,'Mapeamento de Riscos'!#REF!,IF($B74=$A44,'Mapeamento de Riscos'!#REF!,IF($B75=$A44,'Mapeamento de Riscos'!#REF!,IF($B76=$A44,'Mapeamento de Riscos'!#REF!,IF($B77=$A44,'Mapeamento de Riscos'!#REF!,IF($B78=$A44,'Mapeamento de Riscos'!#REF!,IF($B79=$A44,'Mapeamento de Riscos'!#REF!,IF($B80=$A44,'Mapeamento de Riscos'!#REF!,IF($B81=$A44,'Mapeamento de Riscos'!#REF!,IF($B82=$A44,'Mapeamento de Riscos'!#REF!,IF($B83=$A44,'Mapeamento de Riscos'!#REF!,IF($B84=$A44,'Mapeamento de Riscos'!#REF!,IF($B85=$A44,'Mapeamento de Riscos'!#REF!,IF($B86=$A44,'Mapeamento de Riscos'!#REF!,IF($B87=$A44,'Mapeamento de Riscos'!#REF!,IF($B88=$A44,'Mapeamento de Riscos'!#REF!,IF($B89=$A44,'Mapeamento de Riscos'!#REF!,IF($B90=$A44,'Mapeamento de Riscos'!#REF!,IF($B91=$A44,'Mapeamento de Riscos'!#REF!,IF($B92=$A44,'Mapeamento de Riscos'!#REF!,IF($B93=$A44,'Mapeamento de Riscos'!#REF!,""))))))))))))))))))))))))))))))))))))))))))))))))))</f>
        <v/>
      </c>
      <c r="M44" s="230" t="str">
        <f>IF('Mapeamento de Riscos'!AI38&gt;0,(Q85&amp;" PREVENTIVO:  "&amp;'Mapeamento de Riscos'!AI38&amp;"
 ATENUANTE: "&amp;'Mapeamento de Riscos'!AK38&amp;""""),"")</f>
        <v/>
      </c>
      <c r="N44" s="230" t="str">
        <f>IF(C44='Mapeamento de Riscos'!A38,M44,IF(C44='Mapeamento de Riscos'!A39,'Matriz de Risco'!M45,IF(C44='Mapeamento de Riscos'!A40,'Matriz de Risco'!M46,IF(C44='Mapeamento de Riscos'!A41,'Matriz de Risco'!M47,IF(C44='Mapeamento de Riscos'!A42,'Matriz de Risco'!M48,IF(C44='Mapeamento de Riscos'!A43,'Matriz de Risco'!M49,IF(C44='Mapeamento de Riscos'!A44,'Matriz de Risco'!M50,IF(C44='Mapeamento de Riscos'!A45,'Matriz de Risco'!M51,IF(C44='Mapeamento de Riscos'!A46,'Matriz de Risco'!M52,IF(C44='Mapeamento de Riscos'!A47,'Matriz de Risco'!M53,IF(C44='Mapeamento de Riscos'!A48,'Matriz de Risco'!M54,IF(C44='Mapeamento de Riscos'!A49,'Matriz de Risco'!M55,IF(C44='Mapeamento de Riscos'!A50,'Matriz de Risco'!M56,IF(C44='Mapeamento de Riscos'!A51,'Matriz de Risco'!M57,IF(C44='Mapeamento de Riscos'!A52,'Matriz de Risco'!M58,IF(C44='Mapeamento de Riscos'!A53,'Matriz de Risco'!M59,IF(C44='Mapeamento de Riscos'!A54,'Matriz de Risco'!M60,IF(C44='Mapeamento de Riscos'!A55,'Matriz de Risco'!M61,IF(C44='Mapeamento de Riscos'!A56,'Matriz de Risco'!M62,IF(C44='Mapeamento de Riscos'!A57,'Matriz de Risco'!M63,""))))))))))))))))))))</f>
        <v/>
      </c>
    </row>
    <row r="45" spans="1:14" ht="19.5" hidden="1" customHeight="1" x14ac:dyDescent="0.25">
      <c r="A45" s="79">
        <v>32</v>
      </c>
      <c r="B45" t="str">
        <f>IF('Mapeamento de Riscos'!B39="Gestão contratual",(COUNT($B$14:B44))+1,"")</f>
        <v/>
      </c>
      <c r="C45" s="258" t="str">
        <f>IF($B45=$A45,'Mapeamento de Riscos'!A39,IF($B46=$A45,'Mapeamento de Riscos'!A40,IF($B47=$A45,'Mapeamento de Riscos'!A41,IF($B48=$A45,'Mapeamento de Riscos'!A42,IF($B49=$A45,'Mapeamento de Riscos'!A43,IF($B50=$A45,'Mapeamento de Riscos'!A44,IF($B51=$A45,'Mapeamento de Riscos'!A45,IF($B52=$A45,'Mapeamento de Riscos'!A46,IF($B53=$A45,'Mapeamento de Riscos'!A47,IF($B54=$A45,'Mapeamento de Riscos'!A48,IF($B55=$A45,'Mapeamento de Riscos'!A49,IF($B56=$A45,'Mapeamento de Riscos'!A50,IF($B57=$A45,'Mapeamento de Riscos'!A51,IF($B58=$A45,'Mapeamento de Riscos'!A52,IF($B59=$A45,'Mapeamento de Riscos'!A53,IF($B60=$A45,'Mapeamento de Riscos'!A54,IF($B61=$A45,'Mapeamento de Riscos'!A55,IF($B62=$A45,'Mapeamento de Riscos'!A56,IF($B63=$A45,'Mapeamento de Riscos'!A57,IF($B64=$A45,'Mapeamento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D45" s="80" t="str">
        <f>IF($B45=$A45,'Mapeamento de Riscos'!B39,IF($B46=$A45,'Mapeamento de Riscos'!B40,IF($B47=$A45,'Mapeamento de Riscos'!B41,IF($B48=$A45,'Mapeamento de Riscos'!B42,IF($B49=$A45,'Mapeamento de Riscos'!B43,IF($B50=$A45,'Mapeamento de Riscos'!B44,IF($B51=$A45,'Mapeamento de Riscos'!B45,IF($B52=$A45,'Mapeamento de Riscos'!B46,IF($B53=$A45,'Mapeamento de Riscos'!B47,IF($B54=$A45,'Mapeamento de Riscos'!B48,IF($B55=$A45,'Mapeamento de Riscos'!B49,IF($B56=$A45,'Mapeamento de Riscos'!B50,IF($B57=$A45,'Mapeamento de Riscos'!B51,IF($B58=$A45,'Mapeamento de Riscos'!B52,IF($B59=$A45,'Mapeamento de Riscos'!B53,IF($B60=$A45,'Mapeamento de Riscos'!B54,IF($B61=$A45,'Mapeamento de Riscos'!B55,IF($B62=$A45,'Mapeamento de Riscos'!B56,IF($B63=$A45,'Mapeamento de Riscos'!B57,IF($B64=$A45,'Mapeamento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E45" s="231" t="str">
        <f>IF($B45=$A45,'Mapeamento de Riscos'!E39,IF($B46=$A45,'Mapeamento de Riscos'!E40,IF($B47=$A45,'Mapeamento de Riscos'!E41,IF($B48=$A45,'Mapeamento de Riscos'!E42,IF($B49=$A45,'Mapeamento de Riscos'!E43,IF($B50=$A45,'Mapeamento de Riscos'!E44,IF($B51=$A45,'Mapeamento de Riscos'!E45,IF($B52=$A45,'Mapeamento de Riscos'!E46,IF($B53=$A45,'Mapeamento de Riscos'!E47,IF($B54=$A45,'Mapeamento de Riscos'!E48,IF($B55=$A45,'Mapeamento de Riscos'!E49,IF($B56=$A45,'Mapeamento de Riscos'!E50,IF($B57=$A45,'Mapeamento de Riscos'!E51,IF($B58=$A45,'Mapeamento de Riscos'!E52,IF($B59=$A45,'Mapeamento de Riscos'!E53,IF($B60=$A45,'Mapeamento de Riscos'!E54,IF($B61=$A45,'Mapeamento de Riscos'!E55,IF($B62=$A45,'Mapeamento de Riscos'!E56,IF($B63=$A45,'Mapeamento de Riscos'!E57,IF($B64=$A45,'Mapeamento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F45" s="231" t="str">
        <f>IF($B45=$A45,'Mapeamento de Riscos'!F39,IF($B46=$A45,'Mapeamento de Riscos'!F40,IF($B47=$A45,'Mapeamento de Riscos'!F41,IF($B48=$A45,'Mapeamento de Riscos'!F42,IF($B49=$A45,'Mapeamento de Riscos'!F43,IF($B50=$A45,'Mapeamento de Riscos'!F44,IF($B51=$A45,'Mapeamento de Riscos'!F45,IF($B52=$A45,'Mapeamento de Riscos'!F46,IF($B53=$A45,'Mapeamento de Riscos'!F47,IF($B54=$A45,'Mapeamento de Riscos'!F48,IF($B55=$A45,'Mapeamento de Riscos'!F49,IF($B56=$A45,'Mapeamento de Riscos'!F50,IF($B57=$A45,'Mapeamento de Riscos'!F51,IF($B58=$A45,'Mapeamento de Riscos'!F52,IF($B59=$A45,'Mapeamento de Riscos'!F53,IF($B60=$A45,'Mapeamento de Riscos'!F54,IF($B61=$A45,'Mapeamento de Riscos'!F55,IF($B62=$A45,'Mapeamento de Riscos'!F56,IF($B63=$A45,'Mapeamento de Riscos'!F57,IF($B64=$A45,'Mapeamento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G45" s="231" t="str">
        <f>IF($B45=$A45,'Mapeamento de Riscos'!H39,IF($B46=$A45,'Mapeamento de Riscos'!H40,IF($B47=$A45,'Mapeamento de Riscos'!H41,IF($B48=$A45,'Mapeamento de Riscos'!H42,IF($B49=$A45,'Mapeamento de Riscos'!H43,IF($B50=$A45,'Mapeamento de Riscos'!H44,IF($B51=$A45,'Mapeamento de Riscos'!H45,IF($B52=$A45,'Mapeamento de Riscos'!H46,IF($B53=$A45,'Mapeamento de Riscos'!H47,IF($B54=$A45,'Mapeamento de Riscos'!H48,IF($B55=$A45,'Mapeamento de Riscos'!H49,IF($B56=$A45,'Mapeamento de Riscos'!H50,IF($B57=$A45,'Mapeamento de Riscos'!H51,IF($B58=$A45,'Mapeamento de Riscos'!H52,IF($B59=$A45,'Mapeamento de Riscos'!H53,IF($B60=$A45,'Mapeamento de Riscos'!H54,IF($B61=$A45,'Mapeamento de Riscos'!H55,IF($B62=$A45,'Mapeamento de Riscos'!H56,IF($B63=$A45,'Mapeamento de Riscos'!H57,IF($B64=$A45,'Mapeamento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H45" s="80" t="str">
        <f>IF($B45=$A45,'Mapeamento de Riscos'!I39,IF($B46=$A45,'Mapeamento de Riscos'!I40,IF($B47=$A45,'Mapeamento de Riscos'!I41,IF($B48=$A45,'Mapeamento de Riscos'!I42,IF($B49=$A45,'Mapeamento de Riscos'!I43,IF($B50=$A45,'Mapeamento de Riscos'!I44,IF($B51=$A45,'Mapeamento de Riscos'!I45,IF($B52=$A45,'Mapeamento de Riscos'!I46,IF($B53=$A45,'Mapeamento de Riscos'!I47,IF($B54=$A45,'Mapeamento de Riscos'!I48,IF($B55=$A45,'Mapeamento de Riscos'!I49,IF($B56=$A45,'Mapeamento de Riscos'!I50,IF($B57=$A45,'Mapeamento de Riscos'!I51,IF($B58=$A45,'Mapeamento de Riscos'!I52,IF($B59=$A45,'Mapeamento de Riscos'!I53,IF($B60=$A45,'Mapeamento de Riscos'!I54,IF($B61=$A45,'Mapeamento de Riscos'!I55,IF($B62=$A45,'Mapeamento de Riscos'!I56,IF($B63=$A45,'Mapeamento de Riscos'!I57,IF($B64=$A45,'Mapeamento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I45" s="80" t="str">
        <f>IF($B45=$A45,'Mapeamento de Riscos'!J39,IF($B46=$A45,'Mapeamento de Riscos'!J40,IF($B47=$A45,'Mapeamento de Riscos'!J41,IF($B48=$A45,'Mapeamento de Riscos'!J42,IF($B49=$A45,'Mapeamento de Riscos'!J43,IF($B50=$A45,'Mapeamento de Riscos'!J44,IF($B51=$A45,'Mapeamento de Riscos'!J45,IF($B52=$A45,'Mapeamento de Riscos'!J46,IF($B53=$A45,'Mapeamento de Riscos'!J47,IF($B54=$A45,'Mapeamento de Riscos'!J48,IF($B55=$A45,'Mapeamento de Riscos'!J49,IF($B56=$A45,'Mapeamento de Riscos'!J50,IF($B57=$A45,'Mapeamento de Riscos'!J51,IF($B58=$A45,'Mapeamento de Riscos'!J52,IF($B59=$A45,'Mapeamento de Riscos'!J53,IF($B60=$A45,'Mapeamento de Riscos'!J54,IF($B61=$A45,'Mapeamento de Riscos'!J55,IF($B62=$A45,'Mapeamento de Riscos'!J56,IF($B63=$A45,'Mapeamento de Riscos'!J57,IF($B64=$A45,'Mapeamento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J45" s="80" t="str">
        <f>IF($B45=$A45,'Mapeamento de Riscos'!V39,IF($B46=$A45,'Mapeamento de Riscos'!V40,IF($B47=$A45,'Mapeamento de Riscos'!V41,IF($B48=$A45,'Mapeamento de Riscos'!V42,IF($B49=$A45,'Mapeamento de Riscos'!V43,IF($B50=$A45,'Mapeamento de Riscos'!V44,IF($B51=$A45,'Mapeamento de Riscos'!V45,IF($B52=$A45,'Mapeamento de Riscos'!V46,IF($B53=$A45,'Mapeamento de Riscos'!V47,IF($B54=$A45,'Mapeamento de Riscos'!V48,IF($B55=$A45,'Mapeamento de Riscos'!V49,IF($B56=$A45,'Mapeamento de Riscos'!V50,IF($B57=$A45,'Mapeamento de Riscos'!V51,IF($B58=$A45,'Mapeamento de Riscos'!V52,IF($B59=$A45,'Mapeamento de Riscos'!V53,IF($B60=$A45,'Mapeamento de Riscos'!V54,IF($B61=$A45,'Mapeamento de Riscos'!V55,IF($B62=$A45,'Mapeamento de Riscos'!V56,IF($B63=$A45,'Mapeamento de Riscos'!V57,IF($B64=$A45,'Mapeamento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K45" s="80" t="str">
        <f>IF($B45=$A45,'Mapeamento de Riscos'!AG39,IF($B46=$A45,'Mapeamento de Riscos'!AG40,IF($B47=$A45,'Mapeamento de Riscos'!AG41,IF($B48=$A45,'Mapeamento de Riscos'!AG42,IF($B49=$A45,'Mapeamento de Riscos'!AG43,IF($B50=$A45,'Mapeamento de Riscos'!AG44,IF($B51=$A45,'Mapeamento de Riscos'!AG45,IF($B52=$A45,'Mapeamento de Riscos'!AG46,IF($B53=$A45,'Mapeamento de Riscos'!AG47,IF($B54=$A45,'Mapeamento de Riscos'!AG48,IF($B55=$A45,'Mapeamento de Riscos'!AG49,IF($B56=$A45,'Mapeamento de Riscos'!AG50,IF($B57=$A45,'Mapeamento de Riscos'!AG51,IF($B58=$A45,'Mapeamento de Riscos'!AG52,IF($B59=$A45,'Mapeamento de Riscos'!AG53,IF($B60=$A45,'Mapeamento de Riscos'!AG54,IF($B61=$A45,'Mapeamento de Riscos'!AG55,IF($B62=$A45,'Mapeamento de Riscos'!AG56,IF($B63=$A45,'Mapeamento de Riscos'!AG57,IF($B64=$A45,'Mapeamento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L45" s="80" t="str">
        <f>IF($B45=$A45,'Mapeamento de Riscos'!AH39,IF($B46=$A45,'Mapeamento de Riscos'!AH40,IF($B47=$A45,'Mapeamento de Riscos'!AH41,IF($B48=$A45,'Mapeamento de Riscos'!AH42,IF($B49=$A45,'Mapeamento de Riscos'!AH43,IF($B50=$A45,'Mapeamento de Riscos'!AH44,IF($B51=$A45,'Mapeamento de Riscos'!AH45,IF($B52=$A45,'Mapeamento de Riscos'!AH46,IF($B53=$A45,'Mapeamento de Riscos'!AH47,IF($B54=$A45,'Mapeamento de Riscos'!AH48,IF($B55=$A45,'Mapeamento de Riscos'!AH49,IF($B56=$A45,'Mapeamento de Riscos'!AH50,IF($B57=$A45,'Mapeamento de Riscos'!AH51,IF($B58=$A45,'Mapeamento de Riscos'!AH52,IF($B59=$A45,'Mapeamento de Riscos'!AH53,IF($B60=$A45,'Mapeamento de Riscos'!AH54,IF($B61=$A45,'Mapeamento de Riscos'!AH55,IF($B62=$A45,'Mapeamento de Riscos'!AH56,IF($B63=$A45,'Mapeamento de Riscos'!AH57,IF($B64=$A45,'Mapeamento de Riscos'!#REF!,IF($B65=$A45,'Mapeamento de Riscos'!#REF!,IF($B66=$A45,'Mapeamento de Riscos'!#REF!,IF($B67=$A45,'Mapeamento de Riscos'!#REF!,IF($B68=$A45,'Mapeamento de Riscos'!#REF!,IF($B69=$A45,'Mapeamento de Riscos'!#REF!,IF($B70=$A45,'Mapeamento de Riscos'!#REF!,IF($B71=$A45,'Mapeamento de Riscos'!#REF!,IF($B72=$A45,'Mapeamento de Riscos'!#REF!,IF($B73=$A45,'Mapeamento de Riscos'!#REF!,IF($B74=$A45,'Mapeamento de Riscos'!#REF!,IF($B75=$A45,'Mapeamento de Riscos'!#REF!,IF($B76=$A45,'Mapeamento de Riscos'!#REF!,IF($B77=$A45,'Mapeamento de Riscos'!#REF!,IF($B78=$A45,'Mapeamento de Riscos'!#REF!,IF($B79=$A45,'Mapeamento de Riscos'!#REF!,IF($B80=$A45,'Mapeamento de Riscos'!#REF!,IF($B81=$A45,'Mapeamento de Riscos'!#REF!,IF($B82=$A45,'Mapeamento de Riscos'!#REF!,IF($B83=$A45,'Mapeamento de Riscos'!#REF!,IF($B84=$A45,'Mapeamento de Riscos'!#REF!,IF($B85=$A45,'Mapeamento de Riscos'!#REF!,IF($B86=$A45,'Mapeamento de Riscos'!#REF!,IF($B87=$A45,'Mapeamento de Riscos'!#REF!,IF($B88=$A45,'Mapeamento de Riscos'!#REF!,IF($B89=$A45,'Mapeamento de Riscos'!#REF!,IF($B90=$A45,'Mapeamento de Riscos'!#REF!,IF($B91=$A45,'Mapeamento de Riscos'!#REF!,IF($B92=$A45,'Mapeamento de Riscos'!#REF!,IF($B93=$A45,'Mapeamento de Riscos'!#REF!,IF($B94=$A45,'Mapeamento de Riscos'!#REF!,""))))))))))))))))))))))))))))))))))))))))))))))))))</f>
        <v/>
      </c>
      <c r="M45" s="230" t="str">
        <f>IF('Mapeamento de Riscos'!AI39&gt;0,(Q86&amp;" PREVENTIVO:  "&amp;'Mapeamento de Riscos'!AI39&amp;"
 ATENUANTE: "&amp;'Mapeamento de Riscos'!AK39&amp;""""),"")</f>
        <v/>
      </c>
      <c r="N45" s="230" t="str">
        <f>IF(C45='Mapeamento de Riscos'!A39,M45,IF(C45='Mapeamento de Riscos'!A40,'Matriz de Risco'!M46,IF(C45='Mapeamento de Riscos'!A41,'Matriz de Risco'!M47,IF(C45='Mapeamento de Riscos'!A42,'Matriz de Risco'!M48,IF(C45='Mapeamento de Riscos'!A43,'Matriz de Risco'!M49,IF(C45='Mapeamento de Riscos'!A44,'Matriz de Risco'!M50,IF(C45='Mapeamento de Riscos'!A45,'Matriz de Risco'!M51,IF(C45='Mapeamento de Riscos'!A46,'Matriz de Risco'!M52,IF(C45='Mapeamento de Riscos'!A47,'Matriz de Risco'!M53,IF(C45='Mapeamento de Riscos'!A48,'Matriz de Risco'!M54,IF(C45='Mapeamento de Riscos'!A49,'Matriz de Risco'!M55,IF(C45='Mapeamento de Riscos'!A50,'Matriz de Risco'!M56,IF(C45='Mapeamento de Riscos'!A51,'Matriz de Risco'!M57,IF(C45='Mapeamento de Riscos'!A52,'Matriz de Risco'!M58,IF(C45='Mapeamento de Riscos'!A53,'Matriz de Risco'!M59,IF(C45='Mapeamento de Riscos'!A54,'Matriz de Risco'!M60,IF(C45='Mapeamento de Riscos'!A55,'Matriz de Risco'!M61,IF(C45='Mapeamento de Riscos'!A56,'Matriz de Risco'!M62,IF(C45='Mapeamento de Riscos'!A57,'Matriz de Risco'!M63,"")))))))))))))))))))</f>
        <v/>
      </c>
    </row>
    <row r="46" spans="1:14" ht="19.5" hidden="1" customHeight="1" x14ac:dyDescent="0.25">
      <c r="A46" s="79">
        <v>33</v>
      </c>
      <c r="B46" t="str">
        <f>IF('Mapeamento de Riscos'!B40="Gestão contratual",(COUNT($B$14:B45))+1,"")</f>
        <v/>
      </c>
      <c r="C46" s="258" t="str">
        <f>IF($B46=$A46,'Mapeamento de Riscos'!A40,IF($B47=$A46,'Mapeamento de Riscos'!A41,IF($B48=$A46,'Mapeamento de Riscos'!A42,IF($B49=$A46,'Mapeamento de Riscos'!A43,IF($B50=$A46,'Mapeamento de Riscos'!A44,IF($B51=$A46,'Mapeamento de Riscos'!A45,IF($B52=$A46,'Mapeamento de Riscos'!A46,IF($B53=$A46,'Mapeamento de Riscos'!A47,IF($B54=$A46,'Mapeamento de Riscos'!A48,IF($B55=$A46,'Mapeamento de Riscos'!A49,IF($B56=$A46,'Mapeamento de Riscos'!A50,IF($B57=$A46,'Mapeamento de Riscos'!A51,IF($B58=$A46,'Mapeamento de Riscos'!A52,IF($B59=$A46,'Mapeamento de Riscos'!A53,IF($B60=$A46,'Mapeamento de Riscos'!A54,IF($B61=$A46,'Mapeamento de Riscos'!A55,IF($B62=$A46,'Mapeamento de Riscos'!A56,IF($B63=$A46,'Mapeamento de Riscos'!A57,IF($B64=$A46,'Mapeamento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D46" s="80" t="str">
        <f>IF($B46=$A46,'Mapeamento de Riscos'!B40,IF($B47=$A46,'Mapeamento de Riscos'!B41,IF($B48=$A46,'Mapeamento de Riscos'!B42,IF($B49=$A46,'Mapeamento de Riscos'!B43,IF($B50=$A46,'Mapeamento de Riscos'!B44,IF($B51=$A46,'Mapeamento de Riscos'!B45,IF($B52=$A46,'Mapeamento de Riscos'!B46,IF($B53=$A46,'Mapeamento de Riscos'!B47,IF($B54=$A46,'Mapeamento de Riscos'!B48,IF($B55=$A46,'Mapeamento de Riscos'!B49,IF($B56=$A46,'Mapeamento de Riscos'!B50,IF($B57=$A46,'Mapeamento de Riscos'!B51,IF($B58=$A46,'Mapeamento de Riscos'!B52,IF($B59=$A46,'Mapeamento de Riscos'!B53,IF($B60=$A46,'Mapeamento de Riscos'!B54,IF($B61=$A46,'Mapeamento de Riscos'!B55,IF($B62=$A46,'Mapeamento de Riscos'!B56,IF($B63=$A46,'Mapeamento de Riscos'!B57,IF($B64=$A46,'Mapeamento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E46" s="231" t="str">
        <f>IF($B46=$A46,'Mapeamento de Riscos'!E40,IF($B47=$A46,'Mapeamento de Riscos'!E41,IF($B48=$A46,'Mapeamento de Riscos'!E42,IF($B49=$A46,'Mapeamento de Riscos'!E43,IF($B50=$A46,'Mapeamento de Riscos'!E44,IF($B51=$A46,'Mapeamento de Riscos'!E45,IF($B52=$A46,'Mapeamento de Riscos'!E46,IF($B53=$A46,'Mapeamento de Riscos'!E47,IF($B54=$A46,'Mapeamento de Riscos'!E48,IF($B55=$A46,'Mapeamento de Riscos'!E49,IF($B56=$A46,'Mapeamento de Riscos'!E50,IF($B57=$A46,'Mapeamento de Riscos'!E51,IF($B58=$A46,'Mapeamento de Riscos'!E52,IF($B59=$A46,'Mapeamento de Riscos'!E53,IF($B60=$A46,'Mapeamento de Riscos'!E54,IF($B61=$A46,'Mapeamento de Riscos'!E55,IF($B62=$A46,'Mapeamento de Riscos'!E56,IF($B63=$A46,'Mapeamento de Riscos'!E57,IF($B64=$A46,'Mapeamento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F46" s="231" t="str">
        <f>IF($B46=$A46,'Mapeamento de Riscos'!F40,IF($B47=$A46,'Mapeamento de Riscos'!F41,IF($B48=$A46,'Mapeamento de Riscos'!F42,IF($B49=$A46,'Mapeamento de Riscos'!F43,IF($B50=$A46,'Mapeamento de Riscos'!F44,IF($B51=$A46,'Mapeamento de Riscos'!F45,IF($B52=$A46,'Mapeamento de Riscos'!F46,IF($B53=$A46,'Mapeamento de Riscos'!F47,IF($B54=$A46,'Mapeamento de Riscos'!F48,IF($B55=$A46,'Mapeamento de Riscos'!F49,IF($B56=$A46,'Mapeamento de Riscos'!F50,IF($B57=$A46,'Mapeamento de Riscos'!F51,IF($B58=$A46,'Mapeamento de Riscos'!F52,IF($B59=$A46,'Mapeamento de Riscos'!F53,IF($B60=$A46,'Mapeamento de Riscos'!F54,IF($B61=$A46,'Mapeamento de Riscos'!F55,IF($B62=$A46,'Mapeamento de Riscos'!F56,IF($B63=$A46,'Mapeamento de Riscos'!F57,IF($B64=$A46,'Mapeamento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G46" s="231" t="str">
        <f>IF($B46=$A46,'Mapeamento de Riscos'!H40,IF($B47=$A46,'Mapeamento de Riscos'!H41,IF($B48=$A46,'Mapeamento de Riscos'!H42,IF($B49=$A46,'Mapeamento de Riscos'!H43,IF($B50=$A46,'Mapeamento de Riscos'!H44,IF($B51=$A46,'Mapeamento de Riscos'!H45,IF($B52=$A46,'Mapeamento de Riscos'!H46,IF($B53=$A46,'Mapeamento de Riscos'!H47,IF($B54=$A46,'Mapeamento de Riscos'!H48,IF($B55=$A46,'Mapeamento de Riscos'!H49,IF($B56=$A46,'Mapeamento de Riscos'!H50,IF($B57=$A46,'Mapeamento de Riscos'!H51,IF($B58=$A46,'Mapeamento de Riscos'!H52,IF($B59=$A46,'Mapeamento de Riscos'!H53,IF($B60=$A46,'Mapeamento de Riscos'!H54,IF($B61=$A46,'Mapeamento de Riscos'!H55,IF($B62=$A46,'Mapeamento de Riscos'!H56,IF($B63=$A46,'Mapeamento de Riscos'!H57,IF($B64=$A46,'Mapeamento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H46" s="80" t="str">
        <f>IF($B46=$A46,'Mapeamento de Riscos'!I40,IF($B47=$A46,'Mapeamento de Riscos'!I41,IF($B48=$A46,'Mapeamento de Riscos'!I42,IF($B49=$A46,'Mapeamento de Riscos'!I43,IF($B50=$A46,'Mapeamento de Riscos'!I44,IF($B51=$A46,'Mapeamento de Riscos'!I45,IF($B52=$A46,'Mapeamento de Riscos'!I46,IF($B53=$A46,'Mapeamento de Riscos'!I47,IF($B54=$A46,'Mapeamento de Riscos'!I48,IF($B55=$A46,'Mapeamento de Riscos'!I49,IF($B56=$A46,'Mapeamento de Riscos'!I50,IF($B57=$A46,'Mapeamento de Riscos'!I51,IF($B58=$A46,'Mapeamento de Riscos'!I52,IF($B59=$A46,'Mapeamento de Riscos'!I53,IF($B60=$A46,'Mapeamento de Riscos'!I54,IF($B61=$A46,'Mapeamento de Riscos'!I55,IF($B62=$A46,'Mapeamento de Riscos'!I56,IF($B63=$A46,'Mapeamento de Riscos'!I57,IF($B64=$A46,'Mapeamento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I46" s="80" t="str">
        <f>IF($B46=$A46,'Mapeamento de Riscos'!J40,IF($B47=$A46,'Mapeamento de Riscos'!J41,IF($B48=$A46,'Mapeamento de Riscos'!J42,IF($B49=$A46,'Mapeamento de Riscos'!J43,IF($B50=$A46,'Mapeamento de Riscos'!J44,IF($B51=$A46,'Mapeamento de Riscos'!J45,IF($B52=$A46,'Mapeamento de Riscos'!J46,IF($B53=$A46,'Mapeamento de Riscos'!J47,IF($B54=$A46,'Mapeamento de Riscos'!J48,IF($B55=$A46,'Mapeamento de Riscos'!J49,IF($B56=$A46,'Mapeamento de Riscos'!J50,IF($B57=$A46,'Mapeamento de Riscos'!J51,IF($B58=$A46,'Mapeamento de Riscos'!J52,IF($B59=$A46,'Mapeamento de Riscos'!J53,IF($B60=$A46,'Mapeamento de Riscos'!J54,IF($B61=$A46,'Mapeamento de Riscos'!J55,IF($B62=$A46,'Mapeamento de Riscos'!J56,IF($B63=$A46,'Mapeamento de Riscos'!J57,IF($B64=$A46,'Mapeamento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J46" s="80" t="str">
        <f>IF($B46=$A46,'Mapeamento de Riscos'!V40,IF($B47=$A46,'Mapeamento de Riscos'!V41,IF($B48=$A46,'Mapeamento de Riscos'!V42,IF($B49=$A46,'Mapeamento de Riscos'!V43,IF($B50=$A46,'Mapeamento de Riscos'!V44,IF($B51=$A46,'Mapeamento de Riscos'!V45,IF($B52=$A46,'Mapeamento de Riscos'!V46,IF($B53=$A46,'Mapeamento de Riscos'!V47,IF($B54=$A46,'Mapeamento de Riscos'!V48,IF($B55=$A46,'Mapeamento de Riscos'!V49,IF($B56=$A46,'Mapeamento de Riscos'!V50,IF($B57=$A46,'Mapeamento de Riscos'!V51,IF($B58=$A46,'Mapeamento de Riscos'!V52,IF($B59=$A46,'Mapeamento de Riscos'!V53,IF($B60=$A46,'Mapeamento de Riscos'!V54,IF($B61=$A46,'Mapeamento de Riscos'!V55,IF($B62=$A46,'Mapeamento de Riscos'!V56,IF($B63=$A46,'Mapeamento de Riscos'!V57,IF($B64=$A46,'Mapeamento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K46" s="80" t="str">
        <f>IF($B46=$A46,'Mapeamento de Riscos'!AG40,IF($B47=$A46,'Mapeamento de Riscos'!AG41,IF($B48=$A46,'Mapeamento de Riscos'!AG42,IF($B49=$A46,'Mapeamento de Riscos'!AG43,IF($B50=$A46,'Mapeamento de Riscos'!AG44,IF($B51=$A46,'Mapeamento de Riscos'!AG45,IF($B52=$A46,'Mapeamento de Riscos'!AG46,IF($B53=$A46,'Mapeamento de Riscos'!AG47,IF($B54=$A46,'Mapeamento de Riscos'!AG48,IF($B55=$A46,'Mapeamento de Riscos'!AG49,IF($B56=$A46,'Mapeamento de Riscos'!AG50,IF($B57=$A46,'Mapeamento de Riscos'!AG51,IF($B58=$A46,'Mapeamento de Riscos'!AG52,IF($B59=$A46,'Mapeamento de Riscos'!AG53,IF($B60=$A46,'Mapeamento de Riscos'!AG54,IF($B61=$A46,'Mapeamento de Riscos'!AG55,IF($B62=$A46,'Mapeamento de Riscos'!AG56,IF($B63=$A46,'Mapeamento de Riscos'!AG57,IF($B64=$A46,'Mapeamento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L46" s="80" t="str">
        <f>IF($B46=$A46,'Mapeamento de Riscos'!AH40,IF($B47=$A46,'Mapeamento de Riscos'!AH41,IF($B48=$A46,'Mapeamento de Riscos'!AH42,IF($B49=$A46,'Mapeamento de Riscos'!AH43,IF($B50=$A46,'Mapeamento de Riscos'!AH44,IF($B51=$A46,'Mapeamento de Riscos'!AH45,IF($B52=$A46,'Mapeamento de Riscos'!AH46,IF($B53=$A46,'Mapeamento de Riscos'!AH47,IF($B54=$A46,'Mapeamento de Riscos'!AH48,IF($B55=$A46,'Mapeamento de Riscos'!AH49,IF($B56=$A46,'Mapeamento de Riscos'!AH50,IF($B57=$A46,'Mapeamento de Riscos'!AH51,IF($B58=$A46,'Mapeamento de Riscos'!AH52,IF($B59=$A46,'Mapeamento de Riscos'!AH53,IF($B60=$A46,'Mapeamento de Riscos'!AH54,IF($B61=$A46,'Mapeamento de Riscos'!AH55,IF($B62=$A46,'Mapeamento de Riscos'!AH56,IF($B63=$A46,'Mapeamento de Riscos'!AH57,IF($B64=$A46,'Mapeamento de Riscos'!#REF!,IF($B65=$A46,'Mapeamento de Riscos'!#REF!,IF($B66=$A46,'Mapeamento de Riscos'!#REF!,IF($B67=$A46,'Mapeamento de Riscos'!#REF!,IF($B68=$A46,'Mapeamento de Riscos'!#REF!,IF($B69=$A46,'Mapeamento de Riscos'!#REF!,IF($B70=$A46,'Mapeamento de Riscos'!#REF!,IF($B71=$A46,'Mapeamento de Riscos'!#REF!,IF($B72=$A46,'Mapeamento de Riscos'!#REF!,IF($B73=$A46,'Mapeamento de Riscos'!#REF!,IF($B74=$A46,'Mapeamento de Riscos'!#REF!,IF($B75=$A46,'Mapeamento de Riscos'!#REF!,IF($B76=$A46,'Mapeamento de Riscos'!#REF!,IF($B77=$A46,'Mapeamento de Riscos'!#REF!,IF($B78=$A46,'Mapeamento de Riscos'!#REF!,IF($B79=$A46,'Mapeamento de Riscos'!#REF!,IF($B80=$A46,'Mapeamento de Riscos'!#REF!,IF($B81=$A46,'Mapeamento de Riscos'!#REF!,IF($B82=$A46,'Mapeamento de Riscos'!#REF!,IF($B83=$A46,'Mapeamento de Riscos'!#REF!,IF($B84=$A46,'Mapeamento de Riscos'!#REF!,IF($B85=$A46,'Mapeamento de Riscos'!#REF!,IF($B86=$A46,'Mapeamento de Riscos'!#REF!,IF($B87=$A46,'Mapeamento de Riscos'!#REF!,IF($B88=$A46,'Mapeamento de Riscos'!#REF!,IF($B89=$A46,'Mapeamento de Riscos'!#REF!,IF($B90=$A46,'Mapeamento de Riscos'!#REF!,IF($B91=$A46,'Mapeamento de Riscos'!#REF!,IF($B92=$A46,'Mapeamento de Riscos'!#REF!,IF($B93=$A46,'Mapeamento de Riscos'!#REF!,IF($B94=$A46,'Mapeamento de Riscos'!#REF!,IF($B95=$A46,'Mapeamento de Riscos'!#REF!,""))))))))))))))))))))))))))))))))))))))))))))))))))</f>
        <v/>
      </c>
      <c r="M46" s="230" t="str">
        <f>IF('Mapeamento de Riscos'!AI40&gt;0,(Q87&amp;" PREVENTIVO:  "&amp;'Mapeamento de Riscos'!AI40&amp;"
 ATENUANTE: "&amp;'Mapeamento de Riscos'!AK40&amp;""""),"")</f>
        <v/>
      </c>
      <c r="N46" s="230" t="str">
        <f>IF(C46='Mapeamento de Riscos'!A40,M46,IF(C46='Mapeamento de Riscos'!A41,'Matriz de Risco'!M47,IF(C46='Mapeamento de Riscos'!A42,'Matriz de Risco'!M48,IF(C46='Mapeamento de Riscos'!A43,'Matriz de Risco'!M49,IF(C46='Mapeamento de Riscos'!A44,'Matriz de Risco'!M50,IF(C46='Mapeamento de Riscos'!A45,'Matriz de Risco'!M51,IF(C46='Mapeamento de Riscos'!A46,'Matriz de Risco'!M52,IF(C46='Mapeamento de Riscos'!A47,'Matriz de Risco'!M53,IF(C46='Mapeamento de Riscos'!A48,'Matriz de Risco'!M54,IF(C46='Mapeamento de Riscos'!A49,'Matriz de Risco'!M55,IF(C46='Mapeamento de Riscos'!A50,'Matriz de Risco'!M56,IF(C46='Mapeamento de Riscos'!A51,'Matriz de Risco'!M57,IF(C46='Mapeamento de Riscos'!A52,'Matriz de Risco'!M58,IF(C46='Mapeamento de Riscos'!A53,'Matriz de Risco'!M59,IF(C46='Mapeamento de Riscos'!A54,'Matriz de Risco'!M60,IF(C46='Mapeamento de Riscos'!A55,'Matriz de Risco'!M61,IF(C46='Mapeamento de Riscos'!A56,'Matriz de Risco'!M62,IF(C46='Mapeamento de Riscos'!A57,'Matriz de Risco'!M63,""))))))))))))))))))</f>
        <v/>
      </c>
    </row>
    <row r="47" spans="1:14" ht="19.5" hidden="1" customHeight="1" x14ac:dyDescent="0.25">
      <c r="A47" s="79">
        <v>34</v>
      </c>
      <c r="B47" t="str">
        <f>IF('Mapeamento de Riscos'!B41="Gestão contratual",(COUNT($B$14:B46))+1,"")</f>
        <v/>
      </c>
      <c r="C47" s="258" t="str">
        <f>IF($B47=$A47,'Mapeamento de Riscos'!A41,IF($B48=$A47,'Mapeamento de Riscos'!A42,IF($B49=$A47,'Mapeamento de Riscos'!A43,IF($B50=$A47,'Mapeamento de Riscos'!A44,IF($B51=$A47,'Mapeamento de Riscos'!A45,IF($B52=$A47,'Mapeamento de Riscos'!A46,IF($B53=$A47,'Mapeamento de Riscos'!A47,IF($B54=$A47,'Mapeamento de Riscos'!A48,IF($B55=$A47,'Mapeamento de Riscos'!A49,IF($B56=$A47,'Mapeamento de Riscos'!A50,IF($B57=$A47,'Mapeamento de Riscos'!A51,IF($B58=$A47,'Mapeamento de Riscos'!A52,IF($B59=$A47,'Mapeamento de Riscos'!A53,IF($B60=$A47,'Mapeamento de Riscos'!A54,IF($B61=$A47,'Mapeamento de Riscos'!A55,IF($B62=$A47,'Mapeamento de Riscos'!A56,IF($B63=$A47,'Mapeamento de Riscos'!A57,IF($B64=$A47,'Mapeamento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D47" s="80" t="str">
        <f>IF($B47=$A47,'Mapeamento de Riscos'!B41,IF($B48=$A47,'Mapeamento de Riscos'!B42,IF($B49=$A47,'Mapeamento de Riscos'!B43,IF($B50=$A47,'Mapeamento de Riscos'!B44,IF($B51=$A47,'Mapeamento de Riscos'!B45,IF($B52=$A47,'Mapeamento de Riscos'!B46,IF($B53=$A47,'Mapeamento de Riscos'!B47,IF($B54=$A47,'Mapeamento de Riscos'!B48,IF($B55=$A47,'Mapeamento de Riscos'!B49,IF($B56=$A47,'Mapeamento de Riscos'!B50,IF($B57=$A47,'Mapeamento de Riscos'!B51,IF($B58=$A47,'Mapeamento de Riscos'!B52,IF($B59=$A47,'Mapeamento de Riscos'!B53,IF($B60=$A47,'Mapeamento de Riscos'!B54,IF($B61=$A47,'Mapeamento de Riscos'!B55,IF($B62=$A47,'Mapeamento de Riscos'!B56,IF($B63=$A47,'Mapeamento de Riscos'!B57,IF($B64=$A47,'Mapeamento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E47" s="231" t="str">
        <f>IF($B47=$A47,'Mapeamento de Riscos'!E41,IF($B48=$A47,'Mapeamento de Riscos'!E42,IF($B49=$A47,'Mapeamento de Riscos'!E43,IF($B50=$A47,'Mapeamento de Riscos'!E44,IF($B51=$A47,'Mapeamento de Riscos'!E45,IF($B52=$A47,'Mapeamento de Riscos'!E46,IF($B53=$A47,'Mapeamento de Riscos'!E47,IF($B54=$A47,'Mapeamento de Riscos'!E48,IF($B55=$A47,'Mapeamento de Riscos'!E49,IF($B56=$A47,'Mapeamento de Riscos'!E50,IF($B57=$A47,'Mapeamento de Riscos'!E51,IF($B58=$A47,'Mapeamento de Riscos'!E52,IF($B59=$A47,'Mapeamento de Riscos'!E53,IF($B60=$A47,'Mapeamento de Riscos'!E54,IF($B61=$A47,'Mapeamento de Riscos'!E55,IF($B62=$A47,'Mapeamento de Riscos'!E56,IF($B63=$A47,'Mapeamento de Riscos'!E57,IF($B64=$A47,'Mapeamento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F47" s="231" t="str">
        <f>IF($B47=$A47,'Mapeamento de Riscos'!F41,IF($B48=$A47,'Mapeamento de Riscos'!F42,IF($B49=$A47,'Mapeamento de Riscos'!F43,IF($B50=$A47,'Mapeamento de Riscos'!F44,IF($B51=$A47,'Mapeamento de Riscos'!F45,IF($B52=$A47,'Mapeamento de Riscos'!F46,IF($B53=$A47,'Mapeamento de Riscos'!F47,IF($B54=$A47,'Mapeamento de Riscos'!F48,IF($B55=$A47,'Mapeamento de Riscos'!F49,IF($B56=$A47,'Mapeamento de Riscos'!F50,IF($B57=$A47,'Mapeamento de Riscos'!F51,IF($B58=$A47,'Mapeamento de Riscos'!F52,IF($B59=$A47,'Mapeamento de Riscos'!F53,IF($B60=$A47,'Mapeamento de Riscos'!F54,IF($B61=$A47,'Mapeamento de Riscos'!F55,IF($B62=$A47,'Mapeamento de Riscos'!F56,IF($B63=$A47,'Mapeamento de Riscos'!F57,IF($B64=$A47,'Mapeamento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G47" s="231" t="str">
        <f>IF($B47=$A47,'Mapeamento de Riscos'!H41,IF($B48=$A47,'Mapeamento de Riscos'!H42,IF($B49=$A47,'Mapeamento de Riscos'!H43,IF($B50=$A47,'Mapeamento de Riscos'!H44,IF($B51=$A47,'Mapeamento de Riscos'!H45,IF($B52=$A47,'Mapeamento de Riscos'!H46,IF($B53=$A47,'Mapeamento de Riscos'!H47,IF($B54=$A47,'Mapeamento de Riscos'!H48,IF($B55=$A47,'Mapeamento de Riscos'!H49,IF($B56=$A47,'Mapeamento de Riscos'!H50,IF($B57=$A47,'Mapeamento de Riscos'!H51,IF($B58=$A47,'Mapeamento de Riscos'!H52,IF($B59=$A47,'Mapeamento de Riscos'!H53,IF($B60=$A47,'Mapeamento de Riscos'!H54,IF($B61=$A47,'Mapeamento de Riscos'!H55,IF($B62=$A47,'Mapeamento de Riscos'!H56,IF($B63=$A47,'Mapeamento de Riscos'!H57,IF($B64=$A47,'Mapeamento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H47" s="80" t="str">
        <f>IF($B47=$A47,'Mapeamento de Riscos'!I41,IF($B48=$A47,'Mapeamento de Riscos'!I42,IF($B49=$A47,'Mapeamento de Riscos'!I43,IF($B50=$A47,'Mapeamento de Riscos'!I44,IF($B51=$A47,'Mapeamento de Riscos'!I45,IF($B52=$A47,'Mapeamento de Riscos'!I46,IF($B53=$A47,'Mapeamento de Riscos'!I47,IF($B54=$A47,'Mapeamento de Riscos'!I48,IF($B55=$A47,'Mapeamento de Riscos'!I49,IF($B56=$A47,'Mapeamento de Riscos'!I50,IF($B57=$A47,'Mapeamento de Riscos'!I51,IF($B58=$A47,'Mapeamento de Riscos'!I52,IF($B59=$A47,'Mapeamento de Riscos'!I53,IF($B60=$A47,'Mapeamento de Riscos'!I54,IF($B61=$A47,'Mapeamento de Riscos'!I55,IF($B62=$A47,'Mapeamento de Riscos'!I56,IF($B63=$A47,'Mapeamento de Riscos'!I57,IF($B64=$A47,'Mapeamento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I47" s="80" t="str">
        <f>IF($B47=$A47,'Mapeamento de Riscos'!J41,IF($B48=$A47,'Mapeamento de Riscos'!J42,IF($B49=$A47,'Mapeamento de Riscos'!J43,IF($B50=$A47,'Mapeamento de Riscos'!J44,IF($B51=$A47,'Mapeamento de Riscos'!J45,IF($B52=$A47,'Mapeamento de Riscos'!J46,IF($B53=$A47,'Mapeamento de Riscos'!J47,IF($B54=$A47,'Mapeamento de Riscos'!J48,IF($B55=$A47,'Mapeamento de Riscos'!J49,IF($B56=$A47,'Mapeamento de Riscos'!J50,IF($B57=$A47,'Mapeamento de Riscos'!J51,IF($B58=$A47,'Mapeamento de Riscos'!J52,IF($B59=$A47,'Mapeamento de Riscos'!J53,IF($B60=$A47,'Mapeamento de Riscos'!J54,IF($B61=$A47,'Mapeamento de Riscos'!J55,IF($B62=$A47,'Mapeamento de Riscos'!J56,IF($B63=$A47,'Mapeamento de Riscos'!J57,IF($B64=$A47,'Mapeamento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J47" s="80" t="str">
        <f>IF($B47=$A47,'Mapeamento de Riscos'!V41,IF($B48=$A47,'Mapeamento de Riscos'!V42,IF($B49=$A47,'Mapeamento de Riscos'!V43,IF($B50=$A47,'Mapeamento de Riscos'!V44,IF($B51=$A47,'Mapeamento de Riscos'!V45,IF($B52=$A47,'Mapeamento de Riscos'!V46,IF($B53=$A47,'Mapeamento de Riscos'!V47,IF($B54=$A47,'Mapeamento de Riscos'!V48,IF($B55=$A47,'Mapeamento de Riscos'!V49,IF($B56=$A47,'Mapeamento de Riscos'!V50,IF($B57=$A47,'Mapeamento de Riscos'!V51,IF($B58=$A47,'Mapeamento de Riscos'!V52,IF($B59=$A47,'Mapeamento de Riscos'!V53,IF($B60=$A47,'Mapeamento de Riscos'!V54,IF($B61=$A47,'Mapeamento de Riscos'!V55,IF($B62=$A47,'Mapeamento de Riscos'!V56,IF($B63=$A47,'Mapeamento de Riscos'!V57,IF($B64=$A47,'Mapeamento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K47" s="80" t="str">
        <f>IF($B47=$A47,'Mapeamento de Riscos'!AG41,IF($B48=$A47,'Mapeamento de Riscos'!AG42,IF($B49=$A47,'Mapeamento de Riscos'!AG43,IF($B50=$A47,'Mapeamento de Riscos'!AG44,IF($B51=$A47,'Mapeamento de Riscos'!AG45,IF($B52=$A47,'Mapeamento de Riscos'!AG46,IF($B53=$A47,'Mapeamento de Riscos'!AG47,IF($B54=$A47,'Mapeamento de Riscos'!AG48,IF($B55=$A47,'Mapeamento de Riscos'!AG49,IF($B56=$A47,'Mapeamento de Riscos'!AG50,IF($B57=$A47,'Mapeamento de Riscos'!AG51,IF($B58=$A47,'Mapeamento de Riscos'!AG52,IF($B59=$A47,'Mapeamento de Riscos'!AG53,IF($B60=$A47,'Mapeamento de Riscos'!AG54,IF($B61=$A47,'Mapeamento de Riscos'!AG55,IF($B62=$A47,'Mapeamento de Riscos'!AG56,IF($B63=$A47,'Mapeamento de Riscos'!AG57,IF($B64=$A47,'Mapeamento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L47" s="80" t="str">
        <f>IF($B47=$A47,'Mapeamento de Riscos'!AH41,IF($B48=$A47,'Mapeamento de Riscos'!AH42,IF($B49=$A47,'Mapeamento de Riscos'!AH43,IF($B50=$A47,'Mapeamento de Riscos'!AH44,IF($B51=$A47,'Mapeamento de Riscos'!AH45,IF($B52=$A47,'Mapeamento de Riscos'!AH46,IF($B53=$A47,'Mapeamento de Riscos'!AH47,IF($B54=$A47,'Mapeamento de Riscos'!AH48,IF($B55=$A47,'Mapeamento de Riscos'!AH49,IF($B56=$A47,'Mapeamento de Riscos'!AH50,IF($B57=$A47,'Mapeamento de Riscos'!AH51,IF($B58=$A47,'Mapeamento de Riscos'!AH52,IF($B59=$A47,'Mapeamento de Riscos'!AH53,IF($B60=$A47,'Mapeamento de Riscos'!AH54,IF($B61=$A47,'Mapeamento de Riscos'!AH55,IF($B62=$A47,'Mapeamento de Riscos'!AH56,IF($B63=$A47,'Mapeamento de Riscos'!AH57,IF($B64=$A47,'Mapeamento de Riscos'!#REF!,IF($B65=$A47,'Mapeamento de Riscos'!#REF!,IF($B66=$A47,'Mapeamento de Riscos'!#REF!,IF($B67=$A47,'Mapeamento de Riscos'!#REF!,IF($B68=$A47,'Mapeamento de Riscos'!#REF!,IF($B69=$A47,'Mapeamento de Riscos'!#REF!,IF($B70=$A47,'Mapeamento de Riscos'!#REF!,IF($B71=$A47,'Mapeamento de Riscos'!#REF!,IF($B72=$A47,'Mapeamento de Riscos'!#REF!,IF($B73=$A47,'Mapeamento de Riscos'!#REF!,IF($B74=$A47,'Mapeamento de Riscos'!#REF!,IF($B75=$A47,'Mapeamento de Riscos'!#REF!,IF($B76=$A47,'Mapeamento de Riscos'!#REF!,IF($B77=$A47,'Mapeamento de Riscos'!#REF!,IF($B78=$A47,'Mapeamento de Riscos'!#REF!,IF($B79=$A47,'Mapeamento de Riscos'!#REF!,IF($B80=$A47,'Mapeamento de Riscos'!#REF!,IF($B81=$A47,'Mapeamento de Riscos'!#REF!,IF($B82=$A47,'Mapeamento de Riscos'!#REF!,IF($B83=$A47,'Mapeamento de Riscos'!#REF!,IF($B84=$A47,'Mapeamento de Riscos'!#REF!,IF($B85=$A47,'Mapeamento de Riscos'!#REF!,IF($B86=$A47,'Mapeamento de Riscos'!#REF!,IF($B87=$A47,'Mapeamento de Riscos'!#REF!,IF($B88=$A47,'Mapeamento de Riscos'!#REF!,IF($B89=$A47,'Mapeamento de Riscos'!#REF!,IF($B90=$A47,'Mapeamento de Riscos'!#REF!,IF($B91=$A47,'Mapeamento de Riscos'!#REF!,IF($B92=$A47,'Mapeamento de Riscos'!#REF!,IF($B93=$A47,'Mapeamento de Riscos'!#REF!,IF($B94=$A47,'Mapeamento de Riscos'!#REF!,IF($B95=$A47,'Mapeamento de Riscos'!#REF!,IF($B96=$A47,'Mapeamento de Riscos'!#REF!,""))))))))))))))))))))))))))))))))))))))))))))))))))</f>
        <v/>
      </c>
      <c r="M47" s="230" t="str">
        <f>IF('Mapeamento de Riscos'!AI41&gt;0,(Q88&amp;" PREVENTIVO:  "&amp;'Mapeamento de Riscos'!AI41&amp;"
 ATENUANTE: "&amp;'Mapeamento de Riscos'!AK41&amp;""""),"")</f>
        <v/>
      </c>
      <c r="N47" s="230" t="str">
        <f>IF(C47='Mapeamento de Riscos'!A41,M47,IF(C47='Mapeamento de Riscos'!A42,'Matriz de Risco'!M48,IF(C47='Mapeamento de Riscos'!A43,'Matriz de Risco'!M49,IF(C47='Mapeamento de Riscos'!A44,'Matriz de Risco'!M50,IF(C47='Mapeamento de Riscos'!A45,'Matriz de Risco'!M51,IF(C47='Mapeamento de Riscos'!A46,'Matriz de Risco'!M52,IF(C47='Mapeamento de Riscos'!A47,'Matriz de Risco'!M53,IF(C47='Mapeamento de Riscos'!A48,'Matriz de Risco'!M54,IF(C47='Mapeamento de Riscos'!A49,'Matriz de Risco'!M55,IF(C47='Mapeamento de Riscos'!A50,'Matriz de Risco'!M56,IF(C47='Mapeamento de Riscos'!A51,'Matriz de Risco'!M57,IF(C47='Mapeamento de Riscos'!A52,'Matriz de Risco'!M58,IF(C47='Mapeamento de Riscos'!A53,'Matriz de Risco'!M59,IF(C47='Mapeamento de Riscos'!A54,'Matriz de Risco'!M60,IF(C47='Mapeamento de Riscos'!A55,'Matriz de Risco'!M61,IF(C47='Mapeamento de Riscos'!A56,'Matriz de Risco'!M62,IF(C47='Mapeamento de Riscos'!A57,'Matriz de Risco'!M63,"")))))))))))))))))</f>
        <v/>
      </c>
    </row>
    <row r="48" spans="1:14" ht="19.5" hidden="1" customHeight="1" x14ac:dyDescent="0.25">
      <c r="A48" s="79">
        <v>35</v>
      </c>
      <c r="B48" t="str">
        <f>IF('Mapeamento de Riscos'!B42="Gestão contratual",(COUNT($B$14:B47))+1,"")</f>
        <v/>
      </c>
      <c r="C48" s="258" t="str">
        <f>IF($B48=$A48,'Mapeamento de Riscos'!A42,IF($B49=$A48,'Mapeamento de Riscos'!A43,IF($B50=$A48,'Mapeamento de Riscos'!A44,IF($B51=$A48,'Mapeamento de Riscos'!A45,IF($B52=$A48,'Mapeamento de Riscos'!A46,IF($B53=$A48,'Mapeamento de Riscos'!A47,IF($B54=$A48,'Mapeamento de Riscos'!A48,IF($B55=$A48,'Mapeamento de Riscos'!A49,IF($B56=$A48,'Mapeamento de Riscos'!A50,IF($B57=$A48,'Mapeamento de Riscos'!A51,IF($B58=$A48,'Mapeamento de Riscos'!A52,IF($B59=$A48,'Mapeamento de Riscos'!A53,IF($B60=$A48,'Mapeamento de Riscos'!A54,IF($B61=$A48,'Mapeamento de Riscos'!A55,IF($B62=$A48,'Mapeamento de Riscos'!A56,IF($B63=$A48,'Mapeamento de Riscos'!A57,IF($B64=$A48,'Mapeamento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D48" s="80" t="str">
        <f>IF($B48=$A48,'Mapeamento de Riscos'!B42,IF($B49=$A48,'Mapeamento de Riscos'!B43,IF($B50=$A48,'Mapeamento de Riscos'!B44,IF($B51=$A48,'Mapeamento de Riscos'!B45,IF($B52=$A48,'Mapeamento de Riscos'!B46,IF($B53=$A48,'Mapeamento de Riscos'!B47,IF($B54=$A48,'Mapeamento de Riscos'!B48,IF($B55=$A48,'Mapeamento de Riscos'!B49,IF($B56=$A48,'Mapeamento de Riscos'!B50,IF($B57=$A48,'Mapeamento de Riscos'!B51,IF($B58=$A48,'Mapeamento de Riscos'!B52,IF($B59=$A48,'Mapeamento de Riscos'!B53,IF($B60=$A48,'Mapeamento de Riscos'!B54,IF($B61=$A48,'Mapeamento de Riscos'!B55,IF($B62=$A48,'Mapeamento de Riscos'!B56,IF($B63=$A48,'Mapeamento de Riscos'!B57,IF($B64=$A48,'Mapeamento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E48" s="231" t="str">
        <f>IF($B48=$A48,'Mapeamento de Riscos'!E42,IF($B49=$A48,'Mapeamento de Riscos'!E43,IF($B50=$A48,'Mapeamento de Riscos'!E44,IF($B51=$A48,'Mapeamento de Riscos'!E45,IF($B52=$A48,'Mapeamento de Riscos'!E46,IF($B53=$A48,'Mapeamento de Riscos'!E47,IF($B54=$A48,'Mapeamento de Riscos'!E48,IF($B55=$A48,'Mapeamento de Riscos'!E49,IF($B56=$A48,'Mapeamento de Riscos'!E50,IF($B57=$A48,'Mapeamento de Riscos'!E51,IF($B58=$A48,'Mapeamento de Riscos'!E52,IF($B59=$A48,'Mapeamento de Riscos'!E53,IF($B60=$A48,'Mapeamento de Riscos'!E54,IF($B61=$A48,'Mapeamento de Riscos'!E55,IF($B62=$A48,'Mapeamento de Riscos'!E56,IF($B63=$A48,'Mapeamento de Riscos'!E57,IF($B64=$A48,'Mapeamento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F48" s="231" t="str">
        <f>IF($B48=$A48,'Mapeamento de Riscos'!F42,IF($B49=$A48,'Mapeamento de Riscos'!F43,IF($B50=$A48,'Mapeamento de Riscos'!F44,IF($B51=$A48,'Mapeamento de Riscos'!F45,IF($B52=$A48,'Mapeamento de Riscos'!F46,IF($B53=$A48,'Mapeamento de Riscos'!F47,IF($B54=$A48,'Mapeamento de Riscos'!F48,IF($B55=$A48,'Mapeamento de Riscos'!F49,IF($B56=$A48,'Mapeamento de Riscos'!F50,IF($B57=$A48,'Mapeamento de Riscos'!F51,IF($B58=$A48,'Mapeamento de Riscos'!F52,IF($B59=$A48,'Mapeamento de Riscos'!F53,IF($B60=$A48,'Mapeamento de Riscos'!F54,IF($B61=$A48,'Mapeamento de Riscos'!F55,IF($B62=$A48,'Mapeamento de Riscos'!F56,IF($B63=$A48,'Mapeamento de Riscos'!F57,IF($B64=$A48,'Mapeamento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G48" s="231" t="str">
        <f>IF($B48=$A48,'Mapeamento de Riscos'!H42,IF($B49=$A48,'Mapeamento de Riscos'!H43,IF($B50=$A48,'Mapeamento de Riscos'!H44,IF($B51=$A48,'Mapeamento de Riscos'!H45,IF($B52=$A48,'Mapeamento de Riscos'!H46,IF($B53=$A48,'Mapeamento de Riscos'!H47,IF($B54=$A48,'Mapeamento de Riscos'!H48,IF($B55=$A48,'Mapeamento de Riscos'!H49,IF($B56=$A48,'Mapeamento de Riscos'!H50,IF($B57=$A48,'Mapeamento de Riscos'!H51,IF($B58=$A48,'Mapeamento de Riscos'!H52,IF($B59=$A48,'Mapeamento de Riscos'!H53,IF($B60=$A48,'Mapeamento de Riscos'!H54,IF($B61=$A48,'Mapeamento de Riscos'!H55,IF($B62=$A48,'Mapeamento de Riscos'!H56,IF($B63=$A48,'Mapeamento de Riscos'!H57,IF($B64=$A48,'Mapeamento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H48" s="80" t="str">
        <f>IF($B48=$A48,'Mapeamento de Riscos'!I42,IF($B49=$A48,'Mapeamento de Riscos'!I43,IF($B50=$A48,'Mapeamento de Riscos'!I44,IF($B51=$A48,'Mapeamento de Riscos'!I45,IF($B52=$A48,'Mapeamento de Riscos'!I46,IF($B53=$A48,'Mapeamento de Riscos'!I47,IF($B54=$A48,'Mapeamento de Riscos'!I48,IF($B55=$A48,'Mapeamento de Riscos'!I49,IF($B56=$A48,'Mapeamento de Riscos'!I50,IF($B57=$A48,'Mapeamento de Riscos'!I51,IF($B58=$A48,'Mapeamento de Riscos'!I52,IF($B59=$A48,'Mapeamento de Riscos'!I53,IF($B60=$A48,'Mapeamento de Riscos'!I54,IF($B61=$A48,'Mapeamento de Riscos'!I55,IF($B62=$A48,'Mapeamento de Riscos'!I56,IF($B63=$A48,'Mapeamento de Riscos'!I57,IF($B64=$A48,'Mapeamento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I48" s="80" t="str">
        <f>IF($B48=$A48,'Mapeamento de Riscos'!J42,IF($B49=$A48,'Mapeamento de Riscos'!J43,IF($B50=$A48,'Mapeamento de Riscos'!J44,IF($B51=$A48,'Mapeamento de Riscos'!J45,IF($B52=$A48,'Mapeamento de Riscos'!J46,IF($B53=$A48,'Mapeamento de Riscos'!J47,IF($B54=$A48,'Mapeamento de Riscos'!J48,IF($B55=$A48,'Mapeamento de Riscos'!J49,IF($B56=$A48,'Mapeamento de Riscos'!J50,IF($B57=$A48,'Mapeamento de Riscos'!J51,IF($B58=$A48,'Mapeamento de Riscos'!J52,IF($B59=$A48,'Mapeamento de Riscos'!J53,IF($B60=$A48,'Mapeamento de Riscos'!J54,IF($B61=$A48,'Mapeamento de Riscos'!J55,IF($B62=$A48,'Mapeamento de Riscos'!J56,IF($B63=$A48,'Mapeamento de Riscos'!J57,IF($B64=$A48,'Mapeamento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J48" s="80" t="str">
        <f>IF($B48=$A48,'Mapeamento de Riscos'!V42,IF($B49=$A48,'Mapeamento de Riscos'!V43,IF($B50=$A48,'Mapeamento de Riscos'!V44,IF($B51=$A48,'Mapeamento de Riscos'!V45,IF($B52=$A48,'Mapeamento de Riscos'!V46,IF($B53=$A48,'Mapeamento de Riscos'!V47,IF($B54=$A48,'Mapeamento de Riscos'!V48,IF($B55=$A48,'Mapeamento de Riscos'!V49,IF($B56=$A48,'Mapeamento de Riscos'!V50,IF($B57=$A48,'Mapeamento de Riscos'!V51,IF($B58=$A48,'Mapeamento de Riscos'!V52,IF($B59=$A48,'Mapeamento de Riscos'!V53,IF($B60=$A48,'Mapeamento de Riscos'!V54,IF($B61=$A48,'Mapeamento de Riscos'!V55,IF($B62=$A48,'Mapeamento de Riscos'!V56,IF($B63=$A48,'Mapeamento de Riscos'!V57,IF($B64=$A48,'Mapeamento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K48" s="80" t="str">
        <f>IF($B48=$A48,'Mapeamento de Riscos'!AG42,IF($B49=$A48,'Mapeamento de Riscos'!AG43,IF($B50=$A48,'Mapeamento de Riscos'!AG44,IF($B51=$A48,'Mapeamento de Riscos'!AG45,IF($B52=$A48,'Mapeamento de Riscos'!AG46,IF($B53=$A48,'Mapeamento de Riscos'!AG47,IF($B54=$A48,'Mapeamento de Riscos'!AG48,IF($B55=$A48,'Mapeamento de Riscos'!AG49,IF($B56=$A48,'Mapeamento de Riscos'!AG50,IF($B57=$A48,'Mapeamento de Riscos'!AG51,IF($B58=$A48,'Mapeamento de Riscos'!AG52,IF($B59=$A48,'Mapeamento de Riscos'!AG53,IF($B60=$A48,'Mapeamento de Riscos'!AG54,IF($B61=$A48,'Mapeamento de Riscos'!AG55,IF($B62=$A48,'Mapeamento de Riscos'!AG56,IF($B63=$A48,'Mapeamento de Riscos'!AG57,IF($B64=$A48,'Mapeamento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L48" s="80" t="str">
        <f>IF($B48=$A48,'Mapeamento de Riscos'!AH42,IF($B49=$A48,'Mapeamento de Riscos'!AH43,IF($B50=$A48,'Mapeamento de Riscos'!AH44,IF($B51=$A48,'Mapeamento de Riscos'!AH45,IF($B52=$A48,'Mapeamento de Riscos'!AH46,IF($B53=$A48,'Mapeamento de Riscos'!AH47,IF($B54=$A48,'Mapeamento de Riscos'!AH48,IF($B55=$A48,'Mapeamento de Riscos'!AH49,IF($B56=$A48,'Mapeamento de Riscos'!AH50,IF($B57=$A48,'Mapeamento de Riscos'!AH51,IF($B58=$A48,'Mapeamento de Riscos'!AH52,IF($B59=$A48,'Mapeamento de Riscos'!AH53,IF($B60=$A48,'Mapeamento de Riscos'!AH54,IF($B61=$A48,'Mapeamento de Riscos'!AH55,IF($B62=$A48,'Mapeamento de Riscos'!AH56,IF($B63=$A48,'Mapeamento de Riscos'!AH57,IF($B64=$A48,'Mapeamento de Riscos'!#REF!,IF($B65=$A48,'Mapeamento de Riscos'!#REF!,IF($B66=$A48,'Mapeamento de Riscos'!#REF!,IF($B67=$A48,'Mapeamento de Riscos'!#REF!,IF($B68=$A48,'Mapeamento de Riscos'!#REF!,IF($B69=$A48,'Mapeamento de Riscos'!#REF!,IF($B70=$A48,'Mapeamento de Riscos'!#REF!,IF($B71=$A48,'Mapeamento de Riscos'!#REF!,IF($B72=$A48,'Mapeamento de Riscos'!#REF!,IF($B73=$A48,'Mapeamento de Riscos'!#REF!,IF($B74=$A48,'Mapeamento de Riscos'!#REF!,IF($B75=$A48,'Mapeamento de Riscos'!#REF!,IF($B76=$A48,'Mapeamento de Riscos'!#REF!,IF($B77=$A48,'Mapeamento de Riscos'!#REF!,IF($B78=$A48,'Mapeamento de Riscos'!#REF!,IF($B79=$A48,'Mapeamento de Riscos'!#REF!,IF($B80=$A48,'Mapeamento de Riscos'!#REF!,IF($B81=$A48,'Mapeamento de Riscos'!#REF!,IF($B82=$A48,'Mapeamento de Riscos'!#REF!,IF($B83=$A48,'Mapeamento de Riscos'!#REF!,IF($B84=$A48,'Mapeamento de Riscos'!#REF!,IF($B85=$A48,'Mapeamento de Riscos'!#REF!,IF($B86=$A48,'Mapeamento de Riscos'!#REF!,IF($B87=$A48,'Mapeamento de Riscos'!#REF!,IF($B88=$A48,'Mapeamento de Riscos'!#REF!,IF($B89=$A48,'Mapeamento de Riscos'!#REF!,IF($B90=$A48,'Mapeamento de Riscos'!#REF!,IF($B91=$A48,'Mapeamento de Riscos'!#REF!,IF($B92=$A48,'Mapeamento de Riscos'!#REF!,IF($B93=$A48,'Mapeamento de Riscos'!#REF!,IF($B94=$A48,'Mapeamento de Riscos'!#REF!,IF($B95=$A48,'Mapeamento de Riscos'!#REF!,IF($B96=$A48,'Mapeamento de Riscos'!#REF!,IF($B97=$A48,'Mapeamento de Riscos'!#REF!,""))))))))))))))))))))))))))))))))))))))))))))))))))</f>
        <v/>
      </c>
      <c r="M48" s="230" t="str">
        <f>IF('Mapeamento de Riscos'!AI42&gt;0,(Q89&amp;" PREVENTIVO:  "&amp;'Mapeamento de Riscos'!AI42&amp;"
 ATENUANTE: "&amp;'Mapeamento de Riscos'!AK42&amp;""""),"")</f>
        <v/>
      </c>
      <c r="N48" s="230" t="str">
        <f>IF(C48='Mapeamento de Riscos'!A42,M48,IF(C48='Mapeamento de Riscos'!A43,'Matriz de Risco'!M49,IF(C48='Mapeamento de Riscos'!A44,'Matriz de Risco'!M50,IF(C48='Mapeamento de Riscos'!A45,'Matriz de Risco'!M51,IF(C48='Mapeamento de Riscos'!A46,'Matriz de Risco'!M52,IF(C48='Mapeamento de Riscos'!A47,'Matriz de Risco'!M53,IF(C48='Mapeamento de Riscos'!A48,'Matriz de Risco'!M54,IF(C48='Mapeamento de Riscos'!A49,'Matriz de Risco'!M55,IF(C48='Mapeamento de Riscos'!A50,'Matriz de Risco'!M56,IF(C48='Mapeamento de Riscos'!A51,'Matriz de Risco'!M57,IF(C48='Mapeamento de Riscos'!A52,'Matriz de Risco'!M58,IF(C48='Mapeamento de Riscos'!A53,'Matriz de Risco'!M59,IF(C48='Mapeamento de Riscos'!A54,'Matriz de Risco'!M60,IF(C48='Mapeamento de Riscos'!A55,'Matriz de Risco'!M61,IF(C48='Mapeamento de Riscos'!A56,'Matriz de Risco'!M62,IF(C48='Mapeamento de Riscos'!A57,'Matriz de Risco'!M63,""))))))))))))))))</f>
        <v/>
      </c>
    </row>
    <row r="49" spans="1:14" ht="19.5" hidden="1" customHeight="1" x14ac:dyDescent="0.25">
      <c r="A49" s="79">
        <v>36</v>
      </c>
      <c r="B49" t="str">
        <f>IF('Mapeamento de Riscos'!B43="Gestão contratual",(COUNT($B$14:B48))+1,"")</f>
        <v/>
      </c>
      <c r="C49" s="258" t="str">
        <f>IF($B49=$A49,'Mapeamento de Riscos'!A43,IF($B50=$A49,'Mapeamento de Riscos'!A44,IF($B51=$A49,'Mapeamento de Riscos'!A45,IF($B52=$A49,'Mapeamento de Riscos'!A46,IF($B53=$A49,'Mapeamento de Riscos'!A47,IF($B54=$A49,'Mapeamento de Riscos'!A48,IF($B55=$A49,'Mapeamento de Riscos'!A49,IF($B56=$A49,'Mapeamento de Riscos'!A50,IF($B57=$A49,'Mapeamento de Riscos'!A51,IF($B58=$A49,'Mapeamento de Riscos'!A52,IF($B59=$A49,'Mapeamento de Riscos'!A53,IF($B60=$A49,'Mapeamento de Riscos'!A54,IF($B61=$A49,'Mapeamento de Riscos'!A55,IF($B62=$A49,'Mapeamento de Riscos'!A56,IF($B63=$A49,'Mapeamento de Riscos'!A57,IF($B64=$A49,'Mapeamento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D49" s="80" t="str">
        <f>IF($B49=$A49,'Mapeamento de Riscos'!B43,IF($B50=$A49,'Mapeamento de Riscos'!B44,IF($B51=$A49,'Mapeamento de Riscos'!B45,IF($B52=$A49,'Mapeamento de Riscos'!B46,IF($B53=$A49,'Mapeamento de Riscos'!B47,IF($B54=$A49,'Mapeamento de Riscos'!B48,IF($B55=$A49,'Mapeamento de Riscos'!B49,IF($B56=$A49,'Mapeamento de Riscos'!B50,IF($B57=$A49,'Mapeamento de Riscos'!B51,IF($B58=$A49,'Mapeamento de Riscos'!B52,IF($B59=$A49,'Mapeamento de Riscos'!B53,IF($B60=$A49,'Mapeamento de Riscos'!B54,IF($B61=$A49,'Mapeamento de Riscos'!B55,IF($B62=$A49,'Mapeamento de Riscos'!B56,IF($B63=$A49,'Mapeamento de Riscos'!B57,IF($B64=$A49,'Mapeamento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E49" s="231" t="str">
        <f>IF($B49=$A49,'Mapeamento de Riscos'!E43,IF($B50=$A49,'Mapeamento de Riscos'!E44,IF($B51=$A49,'Mapeamento de Riscos'!E45,IF($B52=$A49,'Mapeamento de Riscos'!E46,IF($B53=$A49,'Mapeamento de Riscos'!E47,IF($B54=$A49,'Mapeamento de Riscos'!E48,IF($B55=$A49,'Mapeamento de Riscos'!E49,IF($B56=$A49,'Mapeamento de Riscos'!E50,IF($B57=$A49,'Mapeamento de Riscos'!E51,IF($B58=$A49,'Mapeamento de Riscos'!E52,IF($B59=$A49,'Mapeamento de Riscos'!E53,IF($B60=$A49,'Mapeamento de Riscos'!E54,IF($B61=$A49,'Mapeamento de Riscos'!E55,IF($B62=$A49,'Mapeamento de Riscos'!E56,IF($B63=$A49,'Mapeamento de Riscos'!E57,IF($B64=$A49,'Mapeamento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F49" s="231" t="str">
        <f>IF($B49=$A49,'Mapeamento de Riscos'!F43,IF($B50=$A49,'Mapeamento de Riscos'!F44,IF($B51=$A49,'Mapeamento de Riscos'!F45,IF($B52=$A49,'Mapeamento de Riscos'!F46,IF($B53=$A49,'Mapeamento de Riscos'!F47,IF($B54=$A49,'Mapeamento de Riscos'!F48,IF($B55=$A49,'Mapeamento de Riscos'!F49,IF($B56=$A49,'Mapeamento de Riscos'!F50,IF($B57=$A49,'Mapeamento de Riscos'!F51,IF($B58=$A49,'Mapeamento de Riscos'!F52,IF($B59=$A49,'Mapeamento de Riscos'!F53,IF($B60=$A49,'Mapeamento de Riscos'!F54,IF($B61=$A49,'Mapeamento de Riscos'!F55,IF($B62=$A49,'Mapeamento de Riscos'!F56,IF($B63=$A49,'Mapeamento de Riscos'!F57,IF($B64=$A49,'Mapeamento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G49" s="231" t="str">
        <f>IF($B49=$A49,'Mapeamento de Riscos'!H43,IF($B50=$A49,'Mapeamento de Riscos'!H44,IF($B51=$A49,'Mapeamento de Riscos'!H45,IF($B52=$A49,'Mapeamento de Riscos'!H46,IF($B53=$A49,'Mapeamento de Riscos'!H47,IF($B54=$A49,'Mapeamento de Riscos'!H48,IF($B55=$A49,'Mapeamento de Riscos'!H49,IF($B56=$A49,'Mapeamento de Riscos'!H50,IF($B57=$A49,'Mapeamento de Riscos'!H51,IF($B58=$A49,'Mapeamento de Riscos'!H52,IF($B59=$A49,'Mapeamento de Riscos'!H53,IF($B60=$A49,'Mapeamento de Riscos'!H54,IF($B61=$A49,'Mapeamento de Riscos'!H55,IF($B62=$A49,'Mapeamento de Riscos'!H56,IF($B63=$A49,'Mapeamento de Riscos'!H57,IF($B64=$A49,'Mapeamento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H49" s="80" t="str">
        <f>IF($B49=$A49,'Mapeamento de Riscos'!I43,IF($B50=$A49,'Mapeamento de Riscos'!I44,IF($B51=$A49,'Mapeamento de Riscos'!I45,IF($B52=$A49,'Mapeamento de Riscos'!I46,IF($B53=$A49,'Mapeamento de Riscos'!I47,IF($B54=$A49,'Mapeamento de Riscos'!I48,IF($B55=$A49,'Mapeamento de Riscos'!I49,IF($B56=$A49,'Mapeamento de Riscos'!I50,IF($B57=$A49,'Mapeamento de Riscos'!I51,IF($B58=$A49,'Mapeamento de Riscos'!I52,IF($B59=$A49,'Mapeamento de Riscos'!I53,IF($B60=$A49,'Mapeamento de Riscos'!I54,IF($B61=$A49,'Mapeamento de Riscos'!I55,IF($B62=$A49,'Mapeamento de Riscos'!I56,IF($B63=$A49,'Mapeamento de Riscos'!I57,IF($B64=$A49,'Mapeamento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I49" s="80" t="str">
        <f>IF($B49=$A49,'Mapeamento de Riscos'!J43,IF($B50=$A49,'Mapeamento de Riscos'!J44,IF($B51=$A49,'Mapeamento de Riscos'!J45,IF($B52=$A49,'Mapeamento de Riscos'!J46,IF($B53=$A49,'Mapeamento de Riscos'!J47,IF($B54=$A49,'Mapeamento de Riscos'!J48,IF($B55=$A49,'Mapeamento de Riscos'!J49,IF($B56=$A49,'Mapeamento de Riscos'!J50,IF($B57=$A49,'Mapeamento de Riscos'!J51,IF($B58=$A49,'Mapeamento de Riscos'!J52,IF($B59=$A49,'Mapeamento de Riscos'!J53,IF($B60=$A49,'Mapeamento de Riscos'!J54,IF($B61=$A49,'Mapeamento de Riscos'!J55,IF($B62=$A49,'Mapeamento de Riscos'!J56,IF($B63=$A49,'Mapeamento de Riscos'!J57,IF($B64=$A49,'Mapeamento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J49" s="80" t="str">
        <f>IF($B49=$A49,'Mapeamento de Riscos'!V43,IF($B50=$A49,'Mapeamento de Riscos'!V44,IF($B51=$A49,'Mapeamento de Riscos'!V45,IF($B52=$A49,'Mapeamento de Riscos'!V46,IF($B53=$A49,'Mapeamento de Riscos'!V47,IF($B54=$A49,'Mapeamento de Riscos'!V48,IF($B55=$A49,'Mapeamento de Riscos'!V49,IF($B56=$A49,'Mapeamento de Riscos'!V50,IF($B57=$A49,'Mapeamento de Riscos'!V51,IF($B58=$A49,'Mapeamento de Riscos'!V52,IF($B59=$A49,'Mapeamento de Riscos'!V53,IF($B60=$A49,'Mapeamento de Riscos'!V54,IF($B61=$A49,'Mapeamento de Riscos'!V55,IF($B62=$A49,'Mapeamento de Riscos'!V56,IF($B63=$A49,'Mapeamento de Riscos'!V57,IF($B64=$A49,'Mapeamento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K49" s="80" t="str">
        <f>IF($B49=$A49,'Mapeamento de Riscos'!AG43,IF($B50=$A49,'Mapeamento de Riscos'!AG44,IF($B51=$A49,'Mapeamento de Riscos'!AG45,IF($B52=$A49,'Mapeamento de Riscos'!AG46,IF($B53=$A49,'Mapeamento de Riscos'!AG47,IF($B54=$A49,'Mapeamento de Riscos'!AG48,IF($B55=$A49,'Mapeamento de Riscos'!AG49,IF($B56=$A49,'Mapeamento de Riscos'!AG50,IF($B57=$A49,'Mapeamento de Riscos'!AG51,IF($B58=$A49,'Mapeamento de Riscos'!AG52,IF($B59=$A49,'Mapeamento de Riscos'!AG53,IF($B60=$A49,'Mapeamento de Riscos'!AG54,IF($B61=$A49,'Mapeamento de Riscos'!AG55,IF($B62=$A49,'Mapeamento de Riscos'!AG56,IF($B63=$A49,'Mapeamento de Riscos'!AG57,IF($B64=$A49,'Mapeamento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L49" s="80" t="str">
        <f>IF($B49=$A49,'Mapeamento de Riscos'!AH43,IF($B50=$A49,'Mapeamento de Riscos'!AH44,IF($B51=$A49,'Mapeamento de Riscos'!AH45,IF($B52=$A49,'Mapeamento de Riscos'!AH46,IF($B53=$A49,'Mapeamento de Riscos'!AH47,IF($B54=$A49,'Mapeamento de Riscos'!AH48,IF($B55=$A49,'Mapeamento de Riscos'!AH49,IF($B56=$A49,'Mapeamento de Riscos'!AH50,IF($B57=$A49,'Mapeamento de Riscos'!AH51,IF($B58=$A49,'Mapeamento de Riscos'!AH52,IF($B59=$A49,'Mapeamento de Riscos'!AH53,IF($B60=$A49,'Mapeamento de Riscos'!AH54,IF($B61=$A49,'Mapeamento de Riscos'!AH55,IF($B62=$A49,'Mapeamento de Riscos'!AH56,IF($B63=$A49,'Mapeamento de Riscos'!AH57,IF($B64=$A49,'Mapeamento de Riscos'!#REF!,IF($B65=$A49,'Mapeamento de Riscos'!#REF!,IF($B66=$A49,'Mapeamento de Riscos'!#REF!,IF($B67=$A49,'Mapeamento de Riscos'!#REF!,IF($B68=$A49,'Mapeamento de Riscos'!#REF!,IF($B69=$A49,'Mapeamento de Riscos'!#REF!,IF($B70=$A49,'Mapeamento de Riscos'!#REF!,IF($B71=$A49,'Mapeamento de Riscos'!#REF!,IF($B72=$A49,'Mapeamento de Riscos'!#REF!,IF($B73=$A49,'Mapeamento de Riscos'!#REF!,IF($B74=$A49,'Mapeamento de Riscos'!#REF!,IF($B75=$A49,'Mapeamento de Riscos'!#REF!,IF($B76=$A49,'Mapeamento de Riscos'!#REF!,IF($B77=$A49,'Mapeamento de Riscos'!#REF!,IF($B78=$A49,'Mapeamento de Riscos'!#REF!,IF($B79=$A49,'Mapeamento de Riscos'!#REF!,IF($B80=$A49,'Mapeamento de Riscos'!#REF!,IF($B81=$A49,'Mapeamento de Riscos'!#REF!,IF($B82=$A49,'Mapeamento de Riscos'!#REF!,IF($B83=$A49,'Mapeamento de Riscos'!#REF!,IF($B84=$A49,'Mapeamento de Riscos'!#REF!,IF($B85=$A49,'Mapeamento de Riscos'!#REF!,IF($B86=$A49,'Mapeamento de Riscos'!#REF!,IF($B87=$A49,'Mapeamento de Riscos'!#REF!,IF($B88=$A49,'Mapeamento de Riscos'!#REF!,IF($B89=$A49,'Mapeamento de Riscos'!#REF!,IF($B90=$A49,'Mapeamento de Riscos'!#REF!,IF($B91=$A49,'Mapeamento de Riscos'!#REF!,IF($B92=$A49,'Mapeamento de Riscos'!#REF!,IF($B93=$A49,'Mapeamento de Riscos'!#REF!,IF($B94=$A49,'Mapeamento de Riscos'!#REF!,IF($B95=$A49,'Mapeamento de Riscos'!#REF!,IF($B96=$A49,'Mapeamento de Riscos'!#REF!,IF($B97=$A49,'Mapeamento de Riscos'!#REF!,IF($B98=$A49,'Mapeamento de Riscos'!#REF!,""))))))))))))))))))))))))))))))))))))))))))))))))))</f>
        <v/>
      </c>
      <c r="M49" s="230" t="str">
        <f>IF('Mapeamento de Riscos'!AI43&gt;0,(Q90&amp;" PREVENTIVO:  "&amp;'Mapeamento de Riscos'!AI43&amp;"
 ATENUANTE: "&amp;'Mapeamento de Riscos'!AK43&amp;""""),"")</f>
        <v/>
      </c>
      <c r="N49" s="230" t="str">
        <f>IF(C49='Mapeamento de Riscos'!A43,M49,IF(C49='Mapeamento de Riscos'!A44,'Matriz de Risco'!M50,IF(C49='Mapeamento de Riscos'!A45,'Matriz de Risco'!M51,IF(C49='Mapeamento de Riscos'!A46,'Matriz de Risco'!M52,IF(C49='Mapeamento de Riscos'!A47,'Matriz de Risco'!M53,IF(C49='Mapeamento de Riscos'!A48,'Matriz de Risco'!M54,IF(C49='Mapeamento de Riscos'!A49,'Matriz de Risco'!M55,IF(C49='Mapeamento de Riscos'!A50,'Matriz de Risco'!M56,IF(C49='Mapeamento de Riscos'!A51,'Matriz de Risco'!M57,IF(C49='Mapeamento de Riscos'!A52,'Matriz de Risco'!M58,IF(C49='Mapeamento de Riscos'!A53,'Matriz de Risco'!M59,IF(C49='Mapeamento de Riscos'!A54,'Matriz de Risco'!M60,IF(C49='Mapeamento de Riscos'!A55,'Matriz de Risco'!M61,IF(C49='Mapeamento de Riscos'!A56,'Matriz de Risco'!M62,IF(C49='Mapeamento de Riscos'!A57,'Matriz de Risco'!M63,"")))))))))))))))</f>
        <v/>
      </c>
    </row>
    <row r="50" spans="1:14" ht="19.5" hidden="1" customHeight="1" x14ac:dyDescent="0.25">
      <c r="A50" s="79">
        <v>37</v>
      </c>
      <c r="B50" t="str">
        <f>IF('Mapeamento de Riscos'!B44="Gestão contratual",(COUNT($B$14:B49))+1,"")</f>
        <v/>
      </c>
      <c r="C50" s="258" t="str">
        <f>IF($B50=$A50,'Mapeamento de Riscos'!A44,IF($B51=$A50,'Mapeamento de Riscos'!A45,IF($B52=$A50,'Mapeamento de Riscos'!A46,IF($B53=$A50,'Mapeamento de Riscos'!A47,IF($B54=$A50,'Mapeamento de Riscos'!A48,IF($B55=$A50,'Mapeamento de Riscos'!A49,IF($B56=$A50,'Mapeamento de Riscos'!A50,IF($B57=$A50,'Mapeamento de Riscos'!A51,IF($B58=$A50,'Mapeamento de Riscos'!A52,IF($B59=$A50,'Mapeamento de Riscos'!A53,IF($B60=$A50,'Mapeamento de Riscos'!A54,IF($B61=$A50,'Mapeamento de Riscos'!A55,IF($B62=$A50,'Mapeamento de Riscos'!A56,IF($B63=$A50,'Mapeamento de Riscos'!A57,IF($B64=$A50,'Mapeamento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Riscos'!A58,""))))))))))))))))))))))))))))))))))))))))))))))))))</f>
        <v/>
      </c>
      <c r="D50" s="80" t="str">
        <f>IF($B50=$A50,'Mapeamento de Riscos'!B44,IF($B51=$A50,'Mapeamento de Riscos'!B45,IF($B52=$A50,'Mapeamento de Riscos'!B46,IF($B53=$A50,'Mapeamento de Riscos'!B47,IF($B54=$A50,'Mapeamento de Riscos'!B48,IF($B55=$A50,'Mapeamento de Riscos'!B49,IF($B56=$A50,'Mapeamento de Riscos'!B50,IF($B57=$A50,'Mapeamento de Riscos'!B51,IF($B58=$A50,'Mapeamento de Riscos'!B52,IF($B59=$A50,'Mapeamento de Riscos'!B53,IF($B60=$A50,'Mapeamento de Riscos'!B54,IF($B61=$A50,'Mapeamento de Riscos'!B55,IF($B62=$A50,'Mapeamento de Riscos'!B56,IF($B63=$A50,'Mapeamento de Riscos'!B57,IF($B64=$A50,'Mapeamento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Riscos'!B58,""))))))))))))))))))))))))))))))))))))))))))))))))))</f>
        <v/>
      </c>
      <c r="E50" s="231" t="str">
        <f>IF($B50=$A50,'Mapeamento de Riscos'!E44,IF($B51=$A50,'Mapeamento de Riscos'!E45,IF($B52=$A50,'Mapeamento de Riscos'!E46,IF($B53=$A50,'Mapeamento de Riscos'!E47,IF($B54=$A50,'Mapeamento de Riscos'!E48,IF($B55=$A50,'Mapeamento de Riscos'!E49,IF($B56=$A50,'Mapeamento de Riscos'!E50,IF($B57=$A50,'Mapeamento de Riscos'!E51,IF($B58=$A50,'Mapeamento de Riscos'!E52,IF($B59=$A50,'Mapeamento de Riscos'!E53,IF($B60=$A50,'Mapeamento de Riscos'!E54,IF($B61=$A50,'Mapeamento de Riscos'!E55,IF($B62=$A50,'Mapeamento de Riscos'!E56,IF($B63=$A50,'Mapeamento de Riscos'!E57,IF($B64=$A50,'Mapeamento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Riscos'!E58,""))))))))))))))))))))))))))))))))))))))))))))))))))</f>
        <v/>
      </c>
      <c r="F50" s="231" t="str">
        <f>IF($B50=$A50,'Mapeamento de Riscos'!F44,IF($B51=$A50,'Mapeamento de Riscos'!F45,IF($B52=$A50,'Mapeamento de Riscos'!F46,IF($B53=$A50,'Mapeamento de Riscos'!F47,IF($B54=$A50,'Mapeamento de Riscos'!F48,IF($B55=$A50,'Mapeamento de Riscos'!F49,IF($B56=$A50,'Mapeamento de Riscos'!F50,IF($B57=$A50,'Mapeamento de Riscos'!F51,IF($B58=$A50,'Mapeamento de Riscos'!F52,IF($B59=$A50,'Mapeamento de Riscos'!F53,IF($B60=$A50,'Mapeamento de Riscos'!F54,IF($B61=$A50,'Mapeamento de Riscos'!F55,IF($B62=$A50,'Mapeamento de Riscos'!F56,IF($B63=$A50,'Mapeamento de Riscos'!F57,IF($B64=$A50,'Mapeamento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Riscos'!F58,""))))))))))))))))))))))))))))))))))))))))))))))))))</f>
        <v/>
      </c>
      <c r="G50" s="231" t="str">
        <f>IF($B50=$A50,'Mapeamento de Riscos'!H44,IF($B51=$A50,'Mapeamento de Riscos'!H45,IF($B52=$A50,'Mapeamento de Riscos'!H46,IF($B53=$A50,'Mapeamento de Riscos'!H47,IF($B54=$A50,'Mapeamento de Riscos'!H48,IF($B55=$A50,'Mapeamento de Riscos'!H49,IF($B56=$A50,'Mapeamento de Riscos'!H50,IF($B57=$A50,'Mapeamento de Riscos'!H51,IF($B58=$A50,'Mapeamento de Riscos'!H52,IF($B59=$A50,'Mapeamento de Riscos'!H53,IF($B60=$A50,'Mapeamento de Riscos'!H54,IF($B61=$A50,'Mapeamento de Riscos'!H55,IF($B62=$A50,'Mapeamento de Riscos'!H56,IF($B63=$A50,'Mapeamento de Riscos'!H57,IF($B64=$A50,'Mapeamento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Riscos'!H58,""))))))))))))))))))))))))))))))))))))))))))))))))))</f>
        <v/>
      </c>
      <c r="H50" s="80" t="str">
        <f>IF($B50=$A50,'Mapeamento de Riscos'!I44,IF($B51=$A50,'Mapeamento de Riscos'!I45,IF($B52=$A50,'Mapeamento de Riscos'!I46,IF($B53=$A50,'Mapeamento de Riscos'!I47,IF($B54=$A50,'Mapeamento de Riscos'!I48,IF($B55=$A50,'Mapeamento de Riscos'!I49,IF($B56=$A50,'Mapeamento de Riscos'!I50,IF($B57=$A50,'Mapeamento de Riscos'!I51,IF($B58=$A50,'Mapeamento de Riscos'!I52,IF($B59=$A50,'Mapeamento de Riscos'!I53,IF($B60=$A50,'Mapeamento de Riscos'!I54,IF($B61=$A50,'Mapeamento de Riscos'!I55,IF($B62=$A50,'Mapeamento de Riscos'!I56,IF($B63=$A50,'Mapeamento de Riscos'!I57,IF($B64=$A50,'Mapeamento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Riscos'!I58,""))))))))))))))))))))))))))))))))))))))))))))))))))</f>
        <v/>
      </c>
      <c r="I50" s="80" t="str">
        <f>IF($B50=$A50,'Mapeamento de Riscos'!J44,IF($B51=$A50,'Mapeamento de Riscos'!J45,IF($B52=$A50,'Mapeamento de Riscos'!J46,IF($B53=$A50,'Mapeamento de Riscos'!J47,IF($B54=$A50,'Mapeamento de Riscos'!J48,IF($B55=$A50,'Mapeamento de Riscos'!J49,IF($B56=$A50,'Mapeamento de Riscos'!J50,IF($B57=$A50,'Mapeamento de Riscos'!J51,IF($B58=$A50,'Mapeamento de Riscos'!J52,IF($B59=$A50,'Mapeamento de Riscos'!J53,IF($B60=$A50,'Mapeamento de Riscos'!J54,IF($B61=$A50,'Mapeamento de Riscos'!J55,IF($B62=$A50,'Mapeamento de Riscos'!J56,IF($B63=$A50,'Mapeamento de Riscos'!J57,IF($B64=$A50,'Mapeamento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Riscos'!J58,""))))))))))))))))))))))))))))))))))))))))))))))))))</f>
        <v/>
      </c>
      <c r="J50" s="80" t="str">
        <f>IF($B50=$A50,'Mapeamento de Riscos'!V44,IF($B51=$A50,'Mapeamento de Riscos'!V45,IF($B52=$A50,'Mapeamento de Riscos'!V46,IF($B53=$A50,'Mapeamento de Riscos'!V47,IF($B54=$A50,'Mapeamento de Riscos'!V48,IF($B55=$A50,'Mapeamento de Riscos'!V49,IF($B56=$A50,'Mapeamento de Riscos'!V50,IF($B57=$A50,'Mapeamento de Riscos'!V51,IF($B58=$A50,'Mapeamento de Riscos'!V52,IF($B59=$A50,'Mapeamento de Riscos'!V53,IF($B60=$A50,'Mapeamento de Riscos'!V54,IF($B61=$A50,'Mapeamento de Riscos'!V55,IF($B62=$A50,'Mapeamento de Riscos'!V56,IF($B63=$A50,'Mapeamento de Riscos'!V57,IF($B64=$A50,'Mapeamento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Riscos'!V58,""))))))))))))))))))))))))))))))))))))))))))))))))))</f>
        <v/>
      </c>
      <c r="K50" s="80" t="str">
        <f>IF($B50=$A50,'Mapeamento de Riscos'!AG44,IF($B51=$A50,'Mapeamento de Riscos'!AG45,IF($B52=$A50,'Mapeamento de Riscos'!AG46,IF($B53=$A50,'Mapeamento de Riscos'!AG47,IF($B54=$A50,'Mapeamento de Riscos'!AG48,IF($B55=$A50,'Mapeamento de Riscos'!AG49,IF($B56=$A50,'Mapeamento de Riscos'!AG50,IF($B57=$A50,'Mapeamento de Riscos'!AG51,IF($B58=$A50,'Mapeamento de Riscos'!AG52,IF($B59=$A50,'Mapeamento de Riscos'!AG53,IF($B60=$A50,'Mapeamento de Riscos'!AG54,IF($B61=$A50,'Mapeamento de Riscos'!AG55,IF($B62=$A50,'Mapeamento de Riscos'!AG56,IF($B63=$A50,'Mapeamento de Riscos'!AG57,IF($B64=$A50,'Mapeamento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Riscos'!AG58,""))))))))))))))))))))))))))))))))))))))))))))))))))</f>
        <v/>
      </c>
      <c r="L50" s="80" t="str">
        <f>IF($B50=$A50,'Mapeamento de Riscos'!AH44,IF($B51=$A50,'Mapeamento de Riscos'!AH45,IF($B52=$A50,'Mapeamento de Riscos'!AH46,IF($B53=$A50,'Mapeamento de Riscos'!AH47,IF($B54=$A50,'Mapeamento de Riscos'!AH48,IF($B55=$A50,'Mapeamento de Riscos'!AH49,IF($B56=$A50,'Mapeamento de Riscos'!AH50,IF($B57=$A50,'Mapeamento de Riscos'!AH51,IF($B58=$A50,'Mapeamento de Riscos'!AH52,IF($B59=$A50,'Mapeamento de Riscos'!AH53,IF($B60=$A50,'Mapeamento de Riscos'!AH54,IF($B61=$A50,'Mapeamento de Riscos'!AH55,IF($B62=$A50,'Mapeamento de Riscos'!AH56,IF($B63=$A50,'Mapeamento de Riscos'!AH57,IF($B64=$A50,'Mapeamento de Riscos'!#REF!,IF($B65=$A50,'Mapeamento de Riscos'!#REF!,IF($B66=$A50,'Mapeamento de Riscos'!#REF!,IF($B67=$A50,'Mapeamento de Riscos'!#REF!,IF($B68=$A50,'Mapeamento de Riscos'!#REF!,IF($B69=$A50,'Mapeamento de Riscos'!#REF!,IF($B70=$A50,'Mapeamento de Riscos'!#REF!,IF($B71=$A50,'Mapeamento de Riscos'!#REF!,IF($B72=$A50,'Mapeamento de Riscos'!#REF!,IF($B73=$A50,'Mapeamento de Riscos'!#REF!,IF($B74=$A50,'Mapeamento de Riscos'!#REF!,IF($B75=$A50,'Mapeamento de Riscos'!#REF!,IF($B76=$A50,'Mapeamento de Riscos'!#REF!,IF($B77=$A50,'Mapeamento de Riscos'!#REF!,IF($B78=$A50,'Mapeamento de Riscos'!#REF!,IF($B79=$A50,'Mapeamento de Riscos'!#REF!,IF($B80=$A50,'Mapeamento de Riscos'!#REF!,IF($B81=$A50,'Mapeamento de Riscos'!#REF!,IF($B82=$A50,'Mapeamento de Riscos'!#REF!,IF($B83=$A50,'Mapeamento de Riscos'!#REF!,IF($B84=$A50,'Mapeamento de Riscos'!#REF!,IF($B85=$A50,'Mapeamento de Riscos'!#REF!,IF($B86=$A50,'Mapeamento de Riscos'!#REF!,IF($B87=$A50,'Mapeamento de Riscos'!#REF!,IF($B88=$A50,'Mapeamento de Riscos'!#REF!,IF($B89=$A50,'Mapeamento de Riscos'!#REF!,IF($B90=$A50,'Mapeamento de Riscos'!#REF!,IF($B91=$A50,'Mapeamento de Riscos'!#REF!,IF($B92=$A50,'Mapeamento de Riscos'!#REF!,IF($B93=$A50,'Mapeamento de Riscos'!#REF!,IF($B94=$A50,'Mapeamento de Riscos'!#REF!,IF($B95=$A50,'Mapeamento de Riscos'!#REF!,IF($B96=$A50,'Mapeamento de Riscos'!#REF!,IF($B97=$A50,'Mapeamento de Riscos'!#REF!,IF($B98=$A50,'Mapeamento de Riscos'!#REF!,IF($B99=$A50,'Mapeamento de Riscos'!AH58,""))))))))))))))))))))))))))))))))))))))))))))))))))</f>
        <v/>
      </c>
      <c r="M50" s="230" t="str">
        <f>IF('Mapeamento de Riscos'!AI44&gt;0,(Q91&amp;" PREVENTIVO:  "&amp;'Mapeamento de Riscos'!AI44&amp;"
 ATENUANTE: "&amp;'Mapeamento de Riscos'!AK44&amp;""""),"")</f>
        <v/>
      </c>
      <c r="N50" s="230" t="str">
        <f>IF(C50='Mapeamento de Riscos'!A44,M50,IF(C50='Mapeamento de Riscos'!A45,'Matriz de Risco'!M51,IF(C50='Mapeamento de Riscos'!A46,'Matriz de Risco'!M52,IF(C50='Mapeamento de Riscos'!A47,'Matriz de Risco'!M53,IF(C50='Mapeamento de Riscos'!A48,'Matriz de Risco'!M54,IF(C50='Mapeamento de Riscos'!A49,'Matriz de Risco'!M55,IF(C50='Mapeamento de Riscos'!A50,'Matriz de Risco'!M56,IF(C50='Mapeamento de Riscos'!A51,'Matriz de Risco'!M57,IF(C50='Mapeamento de Riscos'!A52,'Matriz de Risco'!M58,IF(C50='Mapeamento de Riscos'!A53,'Matriz de Risco'!M59,IF(C50='Mapeamento de Riscos'!A54,'Matriz de Risco'!M60,IF(C50='Mapeamento de Riscos'!A55,'Matriz de Risco'!M61,IF(C50='Mapeamento de Riscos'!A56,'Matriz de Risco'!M62,IF(C50='Mapeamento de Riscos'!A57,'Matriz de Risco'!M63,""))))))))))))))</f>
        <v/>
      </c>
    </row>
    <row r="51" spans="1:14" ht="19.5" hidden="1" customHeight="1" x14ac:dyDescent="0.25">
      <c r="A51" s="79">
        <v>38</v>
      </c>
      <c r="B51" t="str">
        <f>IF('Mapeamento de Riscos'!B45="Gestão contratual",(COUNT($B$14:B50))+1,"")</f>
        <v/>
      </c>
      <c r="C51" s="258" t="str">
        <f>IF($B51=$A51,'Mapeamento de Riscos'!A45,IF($B52=$A51,'Mapeamento de Riscos'!A46,IF($B53=$A51,'Mapeamento de Riscos'!A47,IF($B54=$A51,'Mapeamento de Riscos'!A48,IF($B55=$A51,'Mapeamento de Riscos'!A49,IF($B56=$A51,'Mapeamento de Riscos'!A50,IF($B57=$A51,'Mapeamento de Riscos'!A51,IF($B58=$A51,'Mapeamento de Riscos'!A52,IF($B59=$A51,'Mapeamento de Riscos'!A53,IF($B60=$A51,'Mapeamento de Riscos'!A54,IF($B61=$A51,'Mapeamento de Riscos'!A55,IF($B62=$A51,'Mapeamento de Riscos'!A56,IF($B63=$A51,'Mapeamento de Riscos'!A57,IF($B64=$A51,'Mapeamento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Riscos'!A58,IF($B100=$A51,'Mapeamento de Riscos'!A59,""))))))))))))))))))))))))))))))))))))))))))))))))))</f>
        <v/>
      </c>
      <c r="D51" s="80" t="str">
        <f>IF($B51=$A51,'Mapeamento de Riscos'!B45,IF($B52=$A51,'Mapeamento de Riscos'!B46,IF($B53=$A51,'Mapeamento de Riscos'!B47,IF($B54=$A51,'Mapeamento de Riscos'!B48,IF($B55=$A51,'Mapeamento de Riscos'!B49,IF($B56=$A51,'Mapeamento de Riscos'!B50,IF($B57=$A51,'Mapeamento de Riscos'!B51,IF($B58=$A51,'Mapeamento de Riscos'!B52,IF($B59=$A51,'Mapeamento de Riscos'!B53,IF($B60=$A51,'Mapeamento de Riscos'!B54,IF($B61=$A51,'Mapeamento de Riscos'!B55,IF($B62=$A51,'Mapeamento de Riscos'!B56,IF($B63=$A51,'Mapeamento de Riscos'!B57,IF($B64=$A51,'Mapeamento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Riscos'!B58,IF($B100=$A51,'Mapeamento de Riscos'!B59,""))))))))))))))))))))))))))))))))))))))))))))))))))</f>
        <v/>
      </c>
      <c r="E51" s="231" t="str">
        <f>IF($B51=$A51,'Mapeamento de Riscos'!E45,IF($B52=$A51,'Mapeamento de Riscos'!E46,IF($B53=$A51,'Mapeamento de Riscos'!E47,IF($B54=$A51,'Mapeamento de Riscos'!E48,IF($B55=$A51,'Mapeamento de Riscos'!E49,IF($B56=$A51,'Mapeamento de Riscos'!E50,IF($B57=$A51,'Mapeamento de Riscos'!E51,IF($B58=$A51,'Mapeamento de Riscos'!E52,IF($B59=$A51,'Mapeamento de Riscos'!E53,IF($B60=$A51,'Mapeamento de Riscos'!E54,IF($B61=$A51,'Mapeamento de Riscos'!E55,IF($B62=$A51,'Mapeamento de Riscos'!E56,IF($B63=$A51,'Mapeamento de Riscos'!E57,IF($B64=$A51,'Mapeamento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Riscos'!E58,IF($B100=$A51,'Mapeamento de Riscos'!E59,""))))))))))))))))))))))))))))))))))))))))))))))))))</f>
        <v/>
      </c>
      <c r="F51" s="231" t="str">
        <f>IF($B51=$A51,'Mapeamento de Riscos'!F45,IF($B52=$A51,'Mapeamento de Riscos'!F46,IF($B53=$A51,'Mapeamento de Riscos'!F47,IF($B54=$A51,'Mapeamento de Riscos'!F48,IF($B55=$A51,'Mapeamento de Riscos'!F49,IF($B56=$A51,'Mapeamento de Riscos'!F50,IF($B57=$A51,'Mapeamento de Riscos'!F51,IF($B58=$A51,'Mapeamento de Riscos'!F52,IF($B59=$A51,'Mapeamento de Riscos'!F53,IF($B60=$A51,'Mapeamento de Riscos'!F54,IF($B61=$A51,'Mapeamento de Riscos'!F55,IF($B62=$A51,'Mapeamento de Riscos'!F56,IF($B63=$A51,'Mapeamento de Riscos'!F57,IF($B64=$A51,'Mapeamento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Riscos'!F58,IF($B100=$A51,'Mapeamento de Riscos'!F59,""))))))))))))))))))))))))))))))))))))))))))))))))))</f>
        <v/>
      </c>
      <c r="G51" s="231" t="str">
        <f>IF($B51=$A51,'Mapeamento de Riscos'!H45,IF($B52=$A51,'Mapeamento de Riscos'!H46,IF($B53=$A51,'Mapeamento de Riscos'!H47,IF($B54=$A51,'Mapeamento de Riscos'!H48,IF($B55=$A51,'Mapeamento de Riscos'!H49,IF($B56=$A51,'Mapeamento de Riscos'!H50,IF($B57=$A51,'Mapeamento de Riscos'!H51,IF($B58=$A51,'Mapeamento de Riscos'!H52,IF($B59=$A51,'Mapeamento de Riscos'!H53,IF($B60=$A51,'Mapeamento de Riscos'!H54,IF($B61=$A51,'Mapeamento de Riscos'!H55,IF($B62=$A51,'Mapeamento de Riscos'!H56,IF($B63=$A51,'Mapeamento de Riscos'!H57,IF($B64=$A51,'Mapeamento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Riscos'!H58,IF($B100=$A51,'Mapeamento de Riscos'!H59,""))))))))))))))))))))))))))))))))))))))))))))))))))</f>
        <v/>
      </c>
      <c r="H51" s="80" t="str">
        <f>IF($B51=$A51,'Mapeamento de Riscos'!I45,IF($B52=$A51,'Mapeamento de Riscos'!I46,IF($B53=$A51,'Mapeamento de Riscos'!I47,IF($B54=$A51,'Mapeamento de Riscos'!I48,IF($B55=$A51,'Mapeamento de Riscos'!I49,IF($B56=$A51,'Mapeamento de Riscos'!I50,IF($B57=$A51,'Mapeamento de Riscos'!I51,IF($B58=$A51,'Mapeamento de Riscos'!I52,IF($B59=$A51,'Mapeamento de Riscos'!I53,IF($B60=$A51,'Mapeamento de Riscos'!I54,IF($B61=$A51,'Mapeamento de Riscos'!I55,IF($B62=$A51,'Mapeamento de Riscos'!I56,IF($B63=$A51,'Mapeamento de Riscos'!I57,IF($B64=$A51,'Mapeamento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Riscos'!I58,IF($B100=$A51,'Mapeamento de Riscos'!I59,""))))))))))))))))))))))))))))))))))))))))))))))))))</f>
        <v/>
      </c>
      <c r="I51" s="80" t="str">
        <f>IF($B51=$A51,'Mapeamento de Riscos'!J45,IF($B52=$A51,'Mapeamento de Riscos'!J46,IF($B53=$A51,'Mapeamento de Riscos'!J47,IF($B54=$A51,'Mapeamento de Riscos'!J48,IF($B55=$A51,'Mapeamento de Riscos'!J49,IF($B56=$A51,'Mapeamento de Riscos'!J50,IF($B57=$A51,'Mapeamento de Riscos'!J51,IF($B58=$A51,'Mapeamento de Riscos'!J52,IF($B59=$A51,'Mapeamento de Riscos'!J53,IF($B60=$A51,'Mapeamento de Riscos'!J54,IF($B61=$A51,'Mapeamento de Riscos'!J55,IF($B62=$A51,'Mapeamento de Riscos'!J56,IF($B63=$A51,'Mapeamento de Riscos'!J57,IF($B64=$A51,'Mapeamento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Riscos'!J58,IF($B100=$A51,'Mapeamento de Riscos'!J59,""))))))))))))))))))))))))))))))))))))))))))))))))))</f>
        <v/>
      </c>
      <c r="J51" s="80" t="str">
        <f>IF($B51=$A51,'Mapeamento de Riscos'!V45,IF($B52=$A51,'Mapeamento de Riscos'!V46,IF($B53=$A51,'Mapeamento de Riscos'!V47,IF($B54=$A51,'Mapeamento de Riscos'!V48,IF($B55=$A51,'Mapeamento de Riscos'!V49,IF($B56=$A51,'Mapeamento de Riscos'!V50,IF($B57=$A51,'Mapeamento de Riscos'!V51,IF($B58=$A51,'Mapeamento de Riscos'!V52,IF($B59=$A51,'Mapeamento de Riscos'!V53,IF($B60=$A51,'Mapeamento de Riscos'!V54,IF($B61=$A51,'Mapeamento de Riscos'!V55,IF($B62=$A51,'Mapeamento de Riscos'!V56,IF($B63=$A51,'Mapeamento de Riscos'!V57,IF($B64=$A51,'Mapeamento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Riscos'!V58,IF($B100=$A51,'Mapeamento de Riscos'!V59,""))))))))))))))))))))))))))))))))))))))))))))))))))</f>
        <v/>
      </c>
      <c r="K51" s="80" t="str">
        <f>IF($B51=$A51,'Mapeamento de Riscos'!AG45,IF($B52=$A51,'Mapeamento de Riscos'!AG46,IF($B53=$A51,'Mapeamento de Riscos'!AG47,IF($B54=$A51,'Mapeamento de Riscos'!AG48,IF($B55=$A51,'Mapeamento de Riscos'!AG49,IF($B56=$A51,'Mapeamento de Riscos'!AG50,IF($B57=$A51,'Mapeamento de Riscos'!AG51,IF($B58=$A51,'Mapeamento de Riscos'!AG52,IF($B59=$A51,'Mapeamento de Riscos'!AG53,IF($B60=$A51,'Mapeamento de Riscos'!AG54,IF($B61=$A51,'Mapeamento de Riscos'!AG55,IF($B62=$A51,'Mapeamento de Riscos'!AG56,IF($B63=$A51,'Mapeamento de Riscos'!AG57,IF($B64=$A51,'Mapeamento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Riscos'!AG58,IF($B100=$A51,'Mapeamento de Riscos'!AG59,""))))))))))))))))))))))))))))))))))))))))))))))))))</f>
        <v/>
      </c>
      <c r="L51" s="80" t="str">
        <f>IF($B51=$A51,'Mapeamento de Riscos'!AH45,IF($B52=$A51,'Mapeamento de Riscos'!AH46,IF($B53=$A51,'Mapeamento de Riscos'!AH47,IF($B54=$A51,'Mapeamento de Riscos'!AH48,IF($B55=$A51,'Mapeamento de Riscos'!AH49,IF($B56=$A51,'Mapeamento de Riscos'!AH50,IF($B57=$A51,'Mapeamento de Riscos'!AH51,IF($B58=$A51,'Mapeamento de Riscos'!AH52,IF($B59=$A51,'Mapeamento de Riscos'!AH53,IF($B60=$A51,'Mapeamento de Riscos'!AH54,IF($B61=$A51,'Mapeamento de Riscos'!AH55,IF($B62=$A51,'Mapeamento de Riscos'!AH56,IF($B63=$A51,'Mapeamento de Riscos'!AH57,IF($B64=$A51,'Mapeamento de Riscos'!#REF!,IF($B65=$A51,'Mapeamento de Riscos'!#REF!,IF($B66=$A51,'Mapeamento de Riscos'!#REF!,IF($B67=$A51,'Mapeamento de Riscos'!#REF!,IF($B68=$A51,'Mapeamento de Riscos'!#REF!,IF($B69=$A51,'Mapeamento de Riscos'!#REF!,IF($B70=$A51,'Mapeamento de Riscos'!#REF!,IF($B71=$A51,'Mapeamento de Riscos'!#REF!,IF($B72=$A51,'Mapeamento de Riscos'!#REF!,IF($B73=$A51,'Mapeamento de Riscos'!#REF!,IF($B74=$A51,'Mapeamento de Riscos'!#REF!,IF($B75=$A51,'Mapeamento de Riscos'!#REF!,IF($B76=$A51,'Mapeamento de Riscos'!#REF!,IF($B77=$A51,'Mapeamento de Riscos'!#REF!,IF($B78=$A51,'Mapeamento de Riscos'!#REF!,IF($B79=$A51,'Mapeamento de Riscos'!#REF!,IF($B80=$A51,'Mapeamento de Riscos'!#REF!,IF($B81=$A51,'Mapeamento de Riscos'!#REF!,IF($B82=$A51,'Mapeamento de Riscos'!#REF!,IF($B83=$A51,'Mapeamento de Riscos'!#REF!,IF($B84=$A51,'Mapeamento de Riscos'!#REF!,IF($B85=$A51,'Mapeamento de Riscos'!#REF!,IF($B86=$A51,'Mapeamento de Riscos'!#REF!,IF($B87=$A51,'Mapeamento de Riscos'!#REF!,IF($B88=$A51,'Mapeamento de Riscos'!#REF!,IF($B89=$A51,'Mapeamento de Riscos'!#REF!,IF($B90=$A51,'Mapeamento de Riscos'!#REF!,IF($B91=$A51,'Mapeamento de Riscos'!#REF!,IF($B92=$A51,'Mapeamento de Riscos'!#REF!,IF($B93=$A51,'Mapeamento de Riscos'!#REF!,IF($B94=$A51,'Mapeamento de Riscos'!#REF!,IF($B95=$A51,'Mapeamento de Riscos'!#REF!,IF($B96=$A51,'Mapeamento de Riscos'!#REF!,IF($B97=$A51,'Mapeamento de Riscos'!#REF!,IF($B98=$A51,'Mapeamento de Riscos'!#REF!,IF($B99=$A51,'Mapeamento de Riscos'!AH58,IF($B100=$A51,'Mapeamento de Riscos'!AH59,""))))))))))))))))))))))))))))))))))))))))))))))))))</f>
        <v/>
      </c>
      <c r="M51" s="230" t="str">
        <f>IF('Mapeamento de Riscos'!AI45&gt;0,(Q92&amp;" PREVENTIVO:  "&amp;'Mapeamento de Riscos'!AI45&amp;"
 ATENUANTE: "&amp;'Mapeamento de Riscos'!AK45&amp;""""),"")</f>
        <v/>
      </c>
      <c r="N51" s="230" t="str">
        <f>IF(C51='Mapeamento de Riscos'!A45,M51,IF(C51='Mapeamento de Riscos'!A46,'Matriz de Risco'!M52,IF(C51='Mapeamento de Riscos'!A47,'Matriz de Risco'!M53,IF(C51='Mapeamento de Riscos'!A48,'Matriz de Risco'!M54,IF(C51='Mapeamento de Riscos'!A49,'Matriz de Risco'!M55,IF(C51='Mapeamento de Riscos'!A50,'Matriz de Risco'!M56,IF(C51='Mapeamento de Riscos'!A51,'Matriz de Risco'!M57,IF(C51='Mapeamento de Riscos'!A52,'Matriz de Risco'!M58,IF(C51='Mapeamento de Riscos'!A53,'Matriz de Risco'!M59,IF(C51='Mapeamento de Riscos'!A54,'Matriz de Risco'!M60,IF(C51='Mapeamento de Riscos'!A55,'Matriz de Risco'!M61,IF(C51='Mapeamento de Riscos'!A56,'Matriz de Risco'!M62,IF(C51='Mapeamento de Riscos'!A57,'Matriz de Risco'!M63,"")))))))))))))</f>
        <v/>
      </c>
    </row>
    <row r="52" spans="1:14" ht="19.5" hidden="1" customHeight="1" x14ac:dyDescent="0.25">
      <c r="A52" s="79">
        <v>39</v>
      </c>
      <c r="B52" t="str">
        <f>IF('Mapeamento de Riscos'!B46="Gestão contratual",(COUNT($B$14:B51))+1,"")</f>
        <v/>
      </c>
      <c r="C52" s="258" t="str">
        <f>IF($B52=$A52,'Mapeamento de Riscos'!A46,IF($B53=$A52,'Mapeamento de Riscos'!A47,IF($B54=$A52,'Mapeamento de Riscos'!A48,IF($B55=$A52,'Mapeamento de Riscos'!A49,IF($B56=$A52,'Mapeamento de Riscos'!A50,IF($B57=$A52,'Mapeamento de Riscos'!A51,IF($B58=$A52,'Mapeamento de Riscos'!A52,IF($B59=$A52,'Mapeamento de Riscos'!A53,IF($B60=$A52,'Mapeamento de Riscos'!A54,IF($B61=$A52,'Mapeamento de Riscos'!A55,IF($B62=$A52,'Mapeamento de Riscos'!A56,IF($B63=$A52,'Mapeamento de Riscos'!A57,IF($B64=$A52,'Mapeamento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Riscos'!A58,IF($B100=$A52,'Mapeamento de Riscos'!A59,IF($B101=$A52,'Mapeamento de Riscos'!A60,""))))))))))))))))))))))))))))))))))))))))))))))))))</f>
        <v/>
      </c>
      <c r="D52" s="80" t="str">
        <f>IF($B52=$A52,'Mapeamento de Riscos'!B46,IF($B53=$A52,'Mapeamento de Riscos'!B47,IF($B54=$A52,'Mapeamento de Riscos'!B48,IF($B55=$A52,'Mapeamento de Riscos'!B49,IF($B56=$A52,'Mapeamento de Riscos'!B50,IF($B57=$A52,'Mapeamento de Riscos'!B51,IF($B58=$A52,'Mapeamento de Riscos'!B52,IF($B59=$A52,'Mapeamento de Riscos'!B53,IF($B60=$A52,'Mapeamento de Riscos'!B54,IF($B61=$A52,'Mapeamento de Riscos'!B55,IF($B62=$A52,'Mapeamento de Riscos'!B56,IF($B63=$A52,'Mapeamento de Riscos'!B57,IF($B64=$A52,'Mapeamento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Riscos'!B58,IF($B100=$A52,'Mapeamento de Riscos'!B59,IF($B101=$A52,'Mapeamento de Riscos'!B60,""))))))))))))))))))))))))))))))))))))))))))))))))))</f>
        <v/>
      </c>
      <c r="E52" s="231" t="str">
        <f>IF($B52=$A52,'Mapeamento de Riscos'!E46,IF($B53=$A52,'Mapeamento de Riscos'!E47,IF($B54=$A52,'Mapeamento de Riscos'!E48,IF($B55=$A52,'Mapeamento de Riscos'!E49,IF($B56=$A52,'Mapeamento de Riscos'!E50,IF($B57=$A52,'Mapeamento de Riscos'!E51,IF($B58=$A52,'Mapeamento de Riscos'!E52,IF($B59=$A52,'Mapeamento de Riscos'!E53,IF($B60=$A52,'Mapeamento de Riscos'!E54,IF($B61=$A52,'Mapeamento de Riscos'!E55,IF($B62=$A52,'Mapeamento de Riscos'!E56,IF($B63=$A52,'Mapeamento de Riscos'!E57,IF($B64=$A52,'Mapeamento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Riscos'!E58,IF($B100=$A52,'Mapeamento de Riscos'!E59,IF($B101=$A52,'Mapeamento de Riscos'!E60,""))))))))))))))))))))))))))))))))))))))))))))))))))</f>
        <v/>
      </c>
      <c r="F52" s="231" t="str">
        <f>IF($B52=$A52,'Mapeamento de Riscos'!F46,IF($B53=$A52,'Mapeamento de Riscos'!F47,IF($B54=$A52,'Mapeamento de Riscos'!F48,IF($B55=$A52,'Mapeamento de Riscos'!F49,IF($B56=$A52,'Mapeamento de Riscos'!F50,IF($B57=$A52,'Mapeamento de Riscos'!F51,IF($B58=$A52,'Mapeamento de Riscos'!F52,IF($B59=$A52,'Mapeamento de Riscos'!F53,IF($B60=$A52,'Mapeamento de Riscos'!F54,IF($B61=$A52,'Mapeamento de Riscos'!F55,IF($B62=$A52,'Mapeamento de Riscos'!F56,IF($B63=$A52,'Mapeamento de Riscos'!F57,IF($B64=$A52,'Mapeamento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Riscos'!F58,IF($B100=$A52,'Mapeamento de Riscos'!F59,IF($B101=$A52,'Mapeamento de Riscos'!F60,""))))))))))))))))))))))))))))))))))))))))))))))))))</f>
        <v/>
      </c>
      <c r="G52" s="231" t="str">
        <f>IF($B52=$A52,'Mapeamento de Riscos'!H46,IF($B53=$A52,'Mapeamento de Riscos'!H47,IF($B54=$A52,'Mapeamento de Riscos'!H48,IF($B55=$A52,'Mapeamento de Riscos'!H49,IF($B56=$A52,'Mapeamento de Riscos'!H50,IF($B57=$A52,'Mapeamento de Riscos'!H51,IF($B58=$A52,'Mapeamento de Riscos'!H52,IF($B59=$A52,'Mapeamento de Riscos'!H53,IF($B60=$A52,'Mapeamento de Riscos'!H54,IF($B61=$A52,'Mapeamento de Riscos'!H55,IF($B62=$A52,'Mapeamento de Riscos'!H56,IF($B63=$A52,'Mapeamento de Riscos'!H57,IF($B64=$A52,'Mapeamento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Riscos'!H58,IF($B100=$A52,'Mapeamento de Riscos'!H59,IF($B101=$A52,'Mapeamento de Riscos'!H60,""))))))))))))))))))))))))))))))))))))))))))))))))))</f>
        <v/>
      </c>
      <c r="H52" s="80" t="str">
        <f>IF($B52=$A52,'Mapeamento de Riscos'!I46,IF($B53=$A52,'Mapeamento de Riscos'!I47,IF($B54=$A52,'Mapeamento de Riscos'!I48,IF($B55=$A52,'Mapeamento de Riscos'!I49,IF($B56=$A52,'Mapeamento de Riscos'!I50,IF($B57=$A52,'Mapeamento de Riscos'!I51,IF($B58=$A52,'Mapeamento de Riscos'!I52,IF($B59=$A52,'Mapeamento de Riscos'!I53,IF($B60=$A52,'Mapeamento de Riscos'!I54,IF($B61=$A52,'Mapeamento de Riscos'!I55,IF($B62=$A52,'Mapeamento de Riscos'!I56,IF($B63=$A52,'Mapeamento de Riscos'!I57,IF($B64=$A52,'Mapeamento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Riscos'!I58,IF($B100=$A52,'Mapeamento de Riscos'!I59,IF($B101=$A52,'Mapeamento de Riscos'!I60,""))))))))))))))))))))))))))))))))))))))))))))))))))</f>
        <v/>
      </c>
      <c r="I52" s="80" t="str">
        <f>IF($B52=$A52,'Mapeamento de Riscos'!J46,IF($B53=$A52,'Mapeamento de Riscos'!J47,IF($B54=$A52,'Mapeamento de Riscos'!J48,IF($B55=$A52,'Mapeamento de Riscos'!J49,IF($B56=$A52,'Mapeamento de Riscos'!J50,IF($B57=$A52,'Mapeamento de Riscos'!J51,IF($B58=$A52,'Mapeamento de Riscos'!J52,IF($B59=$A52,'Mapeamento de Riscos'!J53,IF($B60=$A52,'Mapeamento de Riscos'!J54,IF($B61=$A52,'Mapeamento de Riscos'!J55,IF($B62=$A52,'Mapeamento de Riscos'!J56,IF($B63=$A52,'Mapeamento de Riscos'!J57,IF($B64=$A52,'Mapeamento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Riscos'!J58,IF($B100=$A52,'Mapeamento de Riscos'!J59,IF($B101=$A52,'Mapeamento de Riscos'!J60,""))))))))))))))))))))))))))))))))))))))))))))))))))</f>
        <v/>
      </c>
      <c r="J52" s="80" t="str">
        <f>IF($B52=$A52,'Mapeamento de Riscos'!V46,IF($B53=$A52,'Mapeamento de Riscos'!V47,IF($B54=$A52,'Mapeamento de Riscos'!V48,IF($B55=$A52,'Mapeamento de Riscos'!V49,IF($B56=$A52,'Mapeamento de Riscos'!V50,IF($B57=$A52,'Mapeamento de Riscos'!V51,IF($B58=$A52,'Mapeamento de Riscos'!V52,IF($B59=$A52,'Mapeamento de Riscos'!V53,IF($B60=$A52,'Mapeamento de Riscos'!V54,IF($B61=$A52,'Mapeamento de Riscos'!V55,IF($B62=$A52,'Mapeamento de Riscos'!V56,IF($B63=$A52,'Mapeamento de Riscos'!V57,IF($B64=$A52,'Mapeamento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Riscos'!V58,IF($B100=$A52,'Mapeamento de Riscos'!V59,IF($B101=$A52,'Mapeamento de Riscos'!V60,""))))))))))))))))))))))))))))))))))))))))))))))))))</f>
        <v/>
      </c>
      <c r="K52" s="80" t="str">
        <f>IF($B52=$A52,'Mapeamento de Riscos'!AG46,IF($B53=$A52,'Mapeamento de Riscos'!AG47,IF($B54=$A52,'Mapeamento de Riscos'!AG48,IF($B55=$A52,'Mapeamento de Riscos'!AG49,IF($B56=$A52,'Mapeamento de Riscos'!AG50,IF($B57=$A52,'Mapeamento de Riscos'!AG51,IF($B58=$A52,'Mapeamento de Riscos'!AG52,IF($B59=$A52,'Mapeamento de Riscos'!AG53,IF($B60=$A52,'Mapeamento de Riscos'!AG54,IF($B61=$A52,'Mapeamento de Riscos'!AG55,IF($B62=$A52,'Mapeamento de Riscos'!AG56,IF($B63=$A52,'Mapeamento de Riscos'!AG57,IF($B64=$A52,'Mapeamento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Riscos'!AG58,IF($B100=$A52,'Mapeamento de Riscos'!AG59,IF($B101=$A52,'Mapeamento de Riscos'!AG60,""))))))))))))))))))))))))))))))))))))))))))))))))))</f>
        <v/>
      </c>
      <c r="L52" s="80" t="str">
        <f>IF($B52=$A52,'Mapeamento de Riscos'!AH46,IF($B53=$A52,'Mapeamento de Riscos'!AH47,IF($B54=$A52,'Mapeamento de Riscos'!AH48,IF($B55=$A52,'Mapeamento de Riscos'!AH49,IF($B56=$A52,'Mapeamento de Riscos'!AH50,IF($B57=$A52,'Mapeamento de Riscos'!AH51,IF($B58=$A52,'Mapeamento de Riscos'!AH52,IF($B59=$A52,'Mapeamento de Riscos'!AH53,IF($B60=$A52,'Mapeamento de Riscos'!AH54,IF($B61=$A52,'Mapeamento de Riscos'!AH55,IF($B62=$A52,'Mapeamento de Riscos'!AH56,IF($B63=$A52,'Mapeamento de Riscos'!AH57,IF($B64=$A52,'Mapeamento de Riscos'!#REF!,IF($B65=$A52,'Mapeamento de Riscos'!#REF!,IF($B66=$A52,'Mapeamento de Riscos'!#REF!,IF($B67=$A52,'Mapeamento de Riscos'!#REF!,IF($B68=$A52,'Mapeamento de Riscos'!#REF!,IF($B69=$A52,'Mapeamento de Riscos'!#REF!,IF($B70=$A52,'Mapeamento de Riscos'!#REF!,IF($B71=$A52,'Mapeamento de Riscos'!#REF!,IF($B72=$A52,'Mapeamento de Riscos'!#REF!,IF($B73=$A52,'Mapeamento de Riscos'!#REF!,IF($B74=$A52,'Mapeamento de Riscos'!#REF!,IF($B75=$A52,'Mapeamento de Riscos'!#REF!,IF($B76=$A52,'Mapeamento de Riscos'!#REF!,IF($B77=$A52,'Mapeamento de Riscos'!#REF!,IF($B78=$A52,'Mapeamento de Riscos'!#REF!,IF($B79=$A52,'Mapeamento de Riscos'!#REF!,IF($B80=$A52,'Mapeamento de Riscos'!#REF!,IF($B81=$A52,'Mapeamento de Riscos'!#REF!,IF($B82=$A52,'Mapeamento de Riscos'!#REF!,IF($B83=$A52,'Mapeamento de Riscos'!#REF!,IF($B84=$A52,'Mapeamento de Riscos'!#REF!,IF($B85=$A52,'Mapeamento de Riscos'!#REF!,IF($B86=$A52,'Mapeamento de Riscos'!#REF!,IF($B87=$A52,'Mapeamento de Riscos'!#REF!,IF($B88=$A52,'Mapeamento de Riscos'!#REF!,IF($B89=$A52,'Mapeamento de Riscos'!#REF!,IF($B90=$A52,'Mapeamento de Riscos'!#REF!,IF($B91=$A52,'Mapeamento de Riscos'!#REF!,IF($B92=$A52,'Mapeamento de Riscos'!#REF!,IF($B93=$A52,'Mapeamento de Riscos'!#REF!,IF($B94=$A52,'Mapeamento de Riscos'!#REF!,IF($B95=$A52,'Mapeamento de Riscos'!#REF!,IF($B96=$A52,'Mapeamento de Riscos'!#REF!,IF($B97=$A52,'Mapeamento de Riscos'!#REF!,IF($B98=$A52,'Mapeamento de Riscos'!#REF!,IF($B99=$A52,'Mapeamento de Riscos'!AH58,IF($B100=$A52,'Mapeamento de Riscos'!AH59,IF($B101=$A52,'Mapeamento de Riscos'!AH60,""))))))))))))))))))))))))))))))))))))))))))))))))))</f>
        <v/>
      </c>
      <c r="M52" s="230" t="str">
        <f>IF('Mapeamento de Riscos'!AI46&gt;0,(Q93&amp;" PREVENTIVO:  "&amp;'Mapeamento de Riscos'!AI46&amp;"
 ATENUANTE: "&amp;'Mapeamento de Riscos'!AK46&amp;""""),"")</f>
        <v/>
      </c>
      <c r="N52" s="230" t="str">
        <f>IF(C52='Mapeamento de Riscos'!A46,M52,IF(C52='Mapeamento de Riscos'!A47,'Matriz de Risco'!M53,IF(C52='Mapeamento de Riscos'!A48,'Matriz de Risco'!M54,IF(C52='Mapeamento de Riscos'!A49,'Matriz de Risco'!M55,IF(C52='Mapeamento de Riscos'!A50,'Matriz de Risco'!M56,IF(C52='Mapeamento de Riscos'!A51,'Matriz de Risco'!M57,IF(C52='Mapeamento de Riscos'!A52,'Matriz de Risco'!M58,IF(C52='Mapeamento de Riscos'!A53,'Matriz de Risco'!M59,IF(C52='Mapeamento de Riscos'!A54,'Matriz de Risco'!M60,IF(C52='Mapeamento de Riscos'!A55,'Matriz de Risco'!M61,IF(C52='Mapeamento de Riscos'!A56,'Matriz de Risco'!M62,IF(C52='Mapeamento de Riscos'!A57,'Matriz de Risco'!M63,""))))))))))))</f>
        <v/>
      </c>
    </row>
    <row r="53" spans="1:14" ht="19.5" hidden="1" customHeight="1" x14ac:dyDescent="0.25">
      <c r="A53" s="79">
        <v>40</v>
      </c>
      <c r="B53" t="str">
        <f>IF('Mapeamento de Riscos'!B47="Gestão contratual",(COUNT($B$14:B52))+1,"")</f>
        <v/>
      </c>
      <c r="C53" s="258" t="str">
        <f>IF($B53=$A53,'Mapeamento de Riscos'!A47,IF($B54=$A53,'Mapeamento de Riscos'!A48,IF($B55=$A53,'Mapeamento de Riscos'!A49,IF($B56=$A53,'Mapeamento de Riscos'!A50,IF($B57=$A53,'Mapeamento de Riscos'!A51,IF($B58=$A53,'Mapeamento de Riscos'!A52,IF($B59=$A53,'Mapeamento de Riscos'!A53,IF($B60=$A53,'Mapeamento de Riscos'!A54,IF($B61=$A53,'Mapeamento de Riscos'!A55,IF($B62=$A53,'Mapeamento de Riscos'!A56,IF($B63=$A53,'Mapeamento de Riscos'!A57,IF($B64=$A53,'Mapeamento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Riscos'!A58,IF($B100=$A53,'Mapeamento de Riscos'!A59,IF($B101=$A53,'Mapeamento de Riscos'!A60,IF($B102=$A53,'Mapeamento de Riscos'!A61,""))))))))))))))))))))))))))))))))))))))))))))))))))</f>
        <v/>
      </c>
      <c r="D53" s="80" t="str">
        <f>IF($B53=$A53,'Mapeamento de Riscos'!B47,IF($B54=$A53,'Mapeamento de Riscos'!B48,IF($B55=$A53,'Mapeamento de Riscos'!B49,IF($B56=$A53,'Mapeamento de Riscos'!B50,IF($B57=$A53,'Mapeamento de Riscos'!B51,IF($B58=$A53,'Mapeamento de Riscos'!B52,IF($B59=$A53,'Mapeamento de Riscos'!B53,IF($B60=$A53,'Mapeamento de Riscos'!B54,IF($B61=$A53,'Mapeamento de Riscos'!B55,IF($B62=$A53,'Mapeamento de Riscos'!B56,IF($B63=$A53,'Mapeamento de Riscos'!B57,IF($B64=$A53,'Mapeamento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Riscos'!B58,IF($B100=$A53,'Mapeamento de Riscos'!B59,IF($B101=$A53,'Mapeamento de Riscos'!B60,IF($B102=$A53,'Mapeamento de Riscos'!B61,""))))))))))))))))))))))))))))))))))))))))))))))))))</f>
        <v/>
      </c>
      <c r="E53" s="231" t="str">
        <f>IF($B53=$A53,'Mapeamento de Riscos'!E47,IF($B54=$A53,'Mapeamento de Riscos'!E48,IF($B55=$A53,'Mapeamento de Riscos'!E49,IF($B56=$A53,'Mapeamento de Riscos'!E50,IF($B57=$A53,'Mapeamento de Riscos'!E51,IF($B58=$A53,'Mapeamento de Riscos'!E52,IF($B59=$A53,'Mapeamento de Riscos'!E53,IF($B60=$A53,'Mapeamento de Riscos'!E54,IF($B61=$A53,'Mapeamento de Riscos'!E55,IF($B62=$A53,'Mapeamento de Riscos'!E56,IF($B63=$A53,'Mapeamento de Riscos'!E57,IF($B64=$A53,'Mapeamento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Riscos'!E58,IF($B100=$A53,'Mapeamento de Riscos'!E59,IF($B101=$A53,'Mapeamento de Riscos'!E60,IF($B102=$A53,'Mapeamento de Riscos'!E61,""))))))))))))))))))))))))))))))))))))))))))))))))))</f>
        <v/>
      </c>
      <c r="F53" s="231" t="str">
        <f>IF($B53=$A53,'Mapeamento de Riscos'!F47,IF($B54=$A53,'Mapeamento de Riscos'!F48,IF($B55=$A53,'Mapeamento de Riscos'!F49,IF($B56=$A53,'Mapeamento de Riscos'!F50,IF($B57=$A53,'Mapeamento de Riscos'!F51,IF($B58=$A53,'Mapeamento de Riscos'!F52,IF($B59=$A53,'Mapeamento de Riscos'!F53,IF($B60=$A53,'Mapeamento de Riscos'!F54,IF($B61=$A53,'Mapeamento de Riscos'!F55,IF($B62=$A53,'Mapeamento de Riscos'!F56,IF($B63=$A53,'Mapeamento de Riscos'!F57,IF($B64=$A53,'Mapeamento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Riscos'!F58,IF($B100=$A53,'Mapeamento de Riscos'!F59,IF($B101=$A53,'Mapeamento de Riscos'!F60,IF($B102=$A53,'Mapeamento de Riscos'!F61,""))))))))))))))))))))))))))))))))))))))))))))))))))</f>
        <v/>
      </c>
      <c r="G53" s="231" t="str">
        <f>IF($B53=$A53,'Mapeamento de Riscos'!H47,IF($B54=$A53,'Mapeamento de Riscos'!H48,IF($B55=$A53,'Mapeamento de Riscos'!H49,IF($B56=$A53,'Mapeamento de Riscos'!H50,IF($B57=$A53,'Mapeamento de Riscos'!H51,IF($B58=$A53,'Mapeamento de Riscos'!H52,IF($B59=$A53,'Mapeamento de Riscos'!H53,IF($B60=$A53,'Mapeamento de Riscos'!H54,IF($B61=$A53,'Mapeamento de Riscos'!H55,IF($B62=$A53,'Mapeamento de Riscos'!H56,IF($B63=$A53,'Mapeamento de Riscos'!H57,IF($B64=$A53,'Mapeamento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Riscos'!H58,IF($B100=$A53,'Mapeamento de Riscos'!H59,IF($B101=$A53,'Mapeamento de Riscos'!H60,IF($B102=$A53,'Mapeamento de Riscos'!H61,""))))))))))))))))))))))))))))))))))))))))))))))))))</f>
        <v/>
      </c>
      <c r="H53" s="80" t="str">
        <f>IF($B53=$A53,'Mapeamento de Riscos'!I47,IF($B54=$A53,'Mapeamento de Riscos'!I48,IF($B55=$A53,'Mapeamento de Riscos'!I49,IF($B56=$A53,'Mapeamento de Riscos'!I50,IF($B57=$A53,'Mapeamento de Riscos'!I51,IF($B58=$A53,'Mapeamento de Riscos'!I52,IF($B59=$A53,'Mapeamento de Riscos'!I53,IF($B60=$A53,'Mapeamento de Riscos'!I54,IF($B61=$A53,'Mapeamento de Riscos'!I55,IF($B62=$A53,'Mapeamento de Riscos'!I56,IF($B63=$A53,'Mapeamento de Riscos'!I57,IF($B64=$A53,'Mapeamento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Riscos'!I58,IF($B100=$A53,'Mapeamento de Riscos'!I59,IF($B101=$A53,'Mapeamento de Riscos'!I60,IF($B102=$A53,'Mapeamento de Riscos'!I61,""))))))))))))))))))))))))))))))))))))))))))))))))))</f>
        <v/>
      </c>
      <c r="I53" s="80" t="str">
        <f>IF($B53=$A53,'Mapeamento de Riscos'!J47,IF($B54=$A53,'Mapeamento de Riscos'!J48,IF($B55=$A53,'Mapeamento de Riscos'!J49,IF($B56=$A53,'Mapeamento de Riscos'!J50,IF($B57=$A53,'Mapeamento de Riscos'!J51,IF($B58=$A53,'Mapeamento de Riscos'!J52,IF($B59=$A53,'Mapeamento de Riscos'!J53,IF($B60=$A53,'Mapeamento de Riscos'!J54,IF($B61=$A53,'Mapeamento de Riscos'!J55,IF($B62=$A53,'Mapeamento de Riscos'!J56,IF($B63=$A53,'Mapeamento de Riscos'!J57,IF($B64=$A53,'Mapeamento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Riscos'!J58,IF($B100=$A53,'Mapeamento de Riscos'!J59,IF($B101=$A53,'Mapeamento de Riscos'!J60,IF($B102=$A53,'Mapeamento de Riscos'!J61,""))))))))))))))))))))))))))))))))))))))))))))))))))</f>
        <v/>
      </c>
      <c r="J53" s="80" t="str">
        <f>IF($B53=$A53,'Mapeamento de Riscos'!V47,IF($B54=$A53,'Mapeamento de Riscos'!V48,IF($B55=$A53,'Mapeamento de Riscos'!V49,IF($B56=$A53,'Mapeamento de Riscos'!V50,IF($B57=$A53,'Mapeamento de Riscos'!V51,IF($B58=$A53,'Mapeamento de Riscos'!V52,IF($B59=$A53,'Mapeamento de Riscos'!V53,IF($B60=$A53,'Mapeamento de Riscos'!V54,IF($B61=$A53,'Mapeamento de Riscos'!V55,IF($B62=$A53,'Mapeamento de Riscos'!V56,IF($B63=$A53,'Mapeamento de Riscos'!V57,IF($B64=$A53,'Mapeamento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Riscos'!V58,IF($B100=$A53,'Mapeamento de Riscos'!V59,IF($B101=$A53,'Mapeamento de Riscos'!V60,IF($B102=$A53,'Mapeamento de Riscos'!V61,""))))))))))))))))))))))))))))))))))))))))))))))))))</f>
        <v/>
      </c>
      <c r="K53" s="80" t="str">
        <f>IF($B53=$A53,'Mapeamento de Riscos'!AG47,IF($B54=$A53,'Mapeamento de Riscos'!AG48,IF($B55=$A53,'Mapeamento de Riscos'!AG49,IF($B56=$A53,'Mapeamento de Riscos'!AG50,IF($B57=$A53,'Mapeamento de Riscos'!AG51,IF($B58=$A53,'Mapeamento de Riscos'!AG52,IF($B59=$A53,'Mapeamento de Riscos'!AG53,IF($B60=$A53,'Mapeamento de Riscos'!AG54,IF($B61=$A53,'Mapeamento de Riscos'!AG55,IF($B62=$A53,'Mapeamento de Riscos'!AG56,IF($B63=$A53,'Mapeamento de Riscos'!AG57,IF($B64=$A53,'Mapeamento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Riscos'!AG58,IF($B100=$A53,'Mapeamento de Riscos'!AG59,IF($B101=$A53,'Mapeamento de Riscos'!AG60,IF($B102=$A53,'Mapeamento de Riscos'!AG61,""))))))))))))))))))))))))))))))))))))))))))))))))))</f>
        <v/>
      </c>
      <c r="L53" s="80" t="str">
        <f>IF($B53=$A53,'Mapeamento de Riscos'!AH47,IF($B54=$A53,'Mapeamento de Riscos'!AH48,IF($B55=$A53,'Mapeamento de Riscos'!AH49,IF($B56=$A53,'Mapeamento de Riscos'!AH50,IF($B57=$A53,'Mapeamento de Riscos'!AH51,IF($B58=$A53,'Mapeamento de Riscos'!AH52,IF($B59=$A53,'Mapeamento de Riscos'!AH53,IF($B60=$A53,'Mapeamento de Riscos'!AH54,IF($B61=$A53,'Mapeamento de Riscos'!AH55,IF($B62=$A53,'Mapeamento de Riscos'!AH56,IF($B63=$A53,'Mapeamento de Riscos'!AH57,IF($B64=$A53,'Mapeamento de Riscos'!#REF!,IF($B65=$A53,'Mapeamento de Riscos'!#REF!,IF($B66=$A53,'Mapeamento de Riscos'!#REF!,IF($B67=$A53,'Mapeamento de Riscos'!#REF!,IF($B68=$A53,'Mapeamento de Riscos'!#REF!,IF($B69=$A53,'Mapeamento de Riscos'!#REF!,IF($B70=$A53,'Mapeamento de Riscos'!#REF!,IF($B71=$A53,'Mapeamento de Riscos'!#REF!,IF($B72=$A53,'Mapeamento de Riscos'!#REF!,IF($B73=$A53,'Mapeamento de Riscos'!#REF!,IF($B74=$A53,'Mapeamento de Riscos'!#REF!,IF($B75=$A53,'Mapeamento de Riscos'!#REF!,IF($B76=$A53,'Mapeamento de Riscos'!#REF!,IF($B77=$A53,'Mapeamento de Riscos'!#REF!,IF($B78=$A53,'Mapeamento de Riscos'!#REF!,IF($B79=$A53,'Mapeamento de Riscos'!#REF!,IF($B80=$A53,'Mapeamento de Riscos'!#REF!,IF($B81=$A53,'Mapeamento de Riscos'!#REF!,IF($B82=$A53,'Mapeamento de Riscos'!#REF!,IF($B83=$A53,'Mapeamento de Riscos'!#REF!,IF($B84=$A53,'Mapeamento de Riscos'!#REF!,IF($B85=$A53,'Mapeamento de Riscos'!#REF!,IF($B86=$A53,'Mapeamento de Riscos'!#REF!,IF($B87=$A53,'Mapeamento de Riscos'!#REF!,IF($B88=$A53,'Mapeamento de Riscos'!#REF!,IF($B89=$A53,'Mapeamento de Riscos'!#REF!,IF($B90=$A53,'Mapeamento de Riscos'!#REF!,IF($B91=$A53,'Mapeamento de Riscos'!#REF!,IF($B92=$A53,'Mapeamento de Riscos'!#REF!,IF($B93=$A53,'Mapeamento de Riscos'!#REF!,IF($B94=$A53,'Mapeamento de Riscos'!#REF!,IF($B95=$A53,'Mapeamento de Riscos'!#REF!,IF($B96=$A53,'Mapeamento de Riscos'!#REF!,IF($B97=$A53,'Mapeamento de Riscos'!#REF!,IF($B98=$A53,'Mapeamento de Riscos'!#REF!,IF($B99=$A53,'Mapeamento de Riscos'!AH58,IF($B100=$A53,'Mapeamento de Riscos'!AH59,IF($B101=$A53,'Mapeamento de Riscos'!AH60,IF($B102=$A53,'Mapeamento de Riscos'!AH61,""))))))))))))))))))))))))))))))))))))))))))))))))))</f>
        <v/>
      </c>
      <c r="M53" s="230" t="str">
        <f>IF('Mapeamento de Riscos'!AI47&gt;0,(Q94&amp;" PREVENTIVO:  "&amp;'Mapeamento de Riscos'!AI47&amp;"
 ATENUANTE: "&amp;'Mapeamento de Riscos'!AK47&amp;""""),"")</f>
        <v/>
      </c>
      <c r="N53" s="230" t="str">
        <f>IF(C53='Mapeamento de Riscos'!A47,M53,IF(C53='Mapeamento de Riscos'!A48,'Matriz de Risco'!M54,IF(C53='Mapeamento de Riscos'!A49,'Matriz de Risco'!M55,IF(C53='Mapeamento de Riscos'!A50,'Matriz de Risco'!M56,IF(C53='Mapeamento de Riscos'!A51,'Matriz de Risco'!M57,IF(C53='Mapeamento de Riscos'!A52,'Matriz de Risco'!M58,IF(C53='Mapeamento de Riscos'!A53,'Matriz de Risco'!M59,IF(C53='Mapeamento de Riscos'!A54,'Matriz de Risco'!M60,IF(C53='Mapeamento de Riscos'!A55,'Matriz de Risco'!M61,IF(C53='Mapeamento de Riscos'!A56,'Matriz de Risco'!M62,IF(C53='Mapeamento de Riscos'!A57,'Matriz de Risco'!M63,"")))))))))))</f>
        <v/>
      </c>
    </row>
    <row r="54" spans="1:14" ht="19.5" hidden="1" customHeight="1" x14ac:dyDescent="0.25">
      <c r="A54" s="79">
        <v>41</v>
      </c>
      <c r="B54" t="str">
        <f>IF('Mapeamento de Riscos'!B48="Gestão contratual",(COUNT($B$14:B53))+1,"")</f>
        <v/>
      </c>
      <c r="C54" s="258" t="str">
        <f>IF($B54=$A54,'Mapeamento de Riscos'!A48,IF($B55=$A54,'Mapeamento de Riscos'!A49,IF($B56=$A54,'Mapeamento de Riscos'!A50,IF($B57=$A54,'Mapeamento de Riscos'!A51,IF($B58=$A54,'Mapeamento de Riscos'!A52,IF($B59=$A54,'Mapeamento de Riscos'!A53,IF($B60=$A54,'Mapeamento de Riscos'!A54,IF($B61=$A54,'Mapeamento de Riscos'!A55,IF($B62=$A54,'Mapeamento de Riscos'!A56,IF($B63=$A54,'Mapeamento de Riscos'!A57,IF($B64=$A54,'Mapeamento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Riscos'!A58,IF($B100=$A54,'Mapeamento de Riscos'!A59,IF($B101=$A54,'Mapeamento de Riscos'!A60,IF($B102=$A54,'Mapeamento de Riscos'!A61,IF($B103=$A54,'Mapeamento de Riscos'!A62,""))))))))))))))))))))))))))))))))))))))))))))))))))</f>
        <v/>
      </c>
      <c r="D54" s="80" t="str">
        <f>IF($B54=$A54,'Mapeamento de Riscos'!B48,IF($B55=$A54,'Mapeamento de Riscos'!B49,IF($B56=$A54,'Mapeamento de Riscos'!B50,IF($B57=$A54,'Mapeamento de Riscos'!B51,IF($B58=$A54,'Mapeamento de Riscos'!B52,IF($B59=$A54,'Mapeamento de Riscos'!B53,IF($B60=$A54,'Mapeamento de Riscos'!B54,IF($B61=$A54,'Mapeamento de Riscos'!B55,IF($B62=$A54,'Mapeamento de Riscos'!B56,IF($B63=$A54,'Mapeamento de Riscos'!B57,IF($B64=$A54,'Mapeamento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Riscos'!B58,IF($B100=$A54,'Mapeamento de Riscos'!B59,IF($B101=$A54,'Mapeamento de Riscos'!B60,IF($B102=$A54,'Mapeamento de Riscos'!B61,IF($B103=$A54,'Mapeamento de Riscos'!B62,""))))))))))))))))))))))))))))))))))))))))))))))))))</f>
        <v/>
      </c>
      <c r="E54" s="231" t="str">
        <f>IF($B54=$A54,'Mapeamento de Riscos'!E48,IF($B55=$A54,'Mapeamento de Riscos'!E49,IF($B56=$A54,'Mapeamento de Riscos'!E50,IF($B57=$A54,'Mapeamento de Riscos'!E51,IF($B58=$A54,'Mapeamento de Riscos'!E52,IF($B59=$A54,'Mapeamento de Riscos'!E53,IF($B60=$A54,'Mapeamento de Riscos'!E54,IF($B61=$A54,'Mapeamento de Riscos'!E55,IF($B62=$A54,'Mapeamento de Riscos'!E56,IF($B63=$A54,'Mapeamento de Riscos'!E57,IF($B64=$A54,'Mapeamento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Riscos'!E58,IF($B100=$A54,'Mapeamento de Riscos'!E59,IF($B101=$A54,'Mapeamento de Riscos'!E60,IF($B102=$A54,'Mapeamento de Riscos'!E61,IF($B103=$A54,'Mapeamento de Riscos'!E62,""))))))))))))))))))))))))))))))))))))))))))))))))))</f>
        <v/>
      </c>
      <c r="F54" s="231" t="str">
        <f>IF($B54=$A54,'Mapeamento de Riscos'!F48,IF($B55=$A54,'Mapeamento de Riscos'!F49,IF($B56=$A54,'Mapeamento de Riscos'!F50,IF($B57=$A54,'Mapeamento de Riscos'!F51,IF($B58=$A54,'Mapeamento de Riscos'!F52,IF($B59=$A54,'Mapeamento de Riscos'!F53,IF($B60=$A54,'Mapeamento de Riscos'!F54,IF($B61=$A54,'Mapeamento de Riscos'!F55,IF($B62=$A54,'Mapeamento de Riscos'!F56,IF($B63=$A54,'Mapeamento de Riscos'!F57,IF($B64=$A54,'Mapeamento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Riscos'!F58,IF($B100=$A54,'Mapeamento de Riscos'!F59,IF($B101=$A54,'Mapeamento de Riscos'!F60,IF($B102=$A54,'Mapeamento de Riscos'!F61,IF($B103=$A54,'Mapeamento de Riscos'!F62,""))))))))))))))))))))))))))))))))))))))))))))))))))</f>
        <v/>
      </c>
      <c r="G54" s="231" t="str">
        <f>IF($B54=$A54,'Mapeamento de Riscos'!H48,IF($B55=$A54,'Mapeamento de Riscos'!H49,IF($B56=$A54,'Mapeamento de Riscos'!H50,IF($B57=$A54,'Mapeamento de Riscos'!H51,IF($B58=$A54,'Mapeamento de Riscos'!H52,IF($B59=$A54,'Mapeamento de Riscos'!H53,IF($B60=$A54,'Mapeamento de Riscos'!H54,IF($B61=$A54,'Mapeamento de Riscos'!H55,IF($B62=$A54,'Mapeamento de Riscos'!H56,IF($B63=$A54,'Mapeamento de Riscos'!H57,IF($B64=$A54,'Mapeamento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Riscos'!H58,IF($B100=$A54,'Mapeamento de Riscos'!H59,IF($B101=$A54,'Mapeamento de Riscos'!H60,IF($B102=$A54,'Mapeamento de Riscos'!H61,IF($B103=$A54,'Mapeamento de Riscos'!H62,""))))))))))))))))))))))))))))))))))))))))))))))))))</f>
        <v/>
      </c>
      <c r="H54" s="80" t="str">
        <f>IF($B54=$A54,'Mapeamento de Riscos'!I48,IF($B55=$A54,'Mapeamento de Riscos'!I49,IF($B56=$A54,'Mapeamento de Riscos'!I50,IF($B57=$A54,'Mapeamento de Riscos'!I51,IF($B58=$A54,'Mapeamento de Riscos'!I52,IF($B59=$A54,'Mapeamento de Riscos'!I53,IF($B60=$A54,'Mapeamento de Riscos'!I54,IF($B61=$A54,'Mapeamento de Riscos'!I55,IF($B62=$A54,'Mapeamento de Riscos'!I56,IF($B63=$A54,'Mapeamento de Riscos'!I57,IF($B64=$A54,'Mapeamento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Riscos'!I58,IF($B100=$A54,'Mapeamento de Riscos'!I59,IF($B101=$A54,'Mapeamento de Riscos'!I60,IF($B102=$A54,'Mapeamento de Riscos'!I61,IF($B103=$A54,'Mapeamento de Riscos'!I62,""))))))))))))))))))))))))))))))))))))))))))))))))))</f>
        <v/>
      </c>
      <c r="I54" s="80" t="str">
        <f>IF($B54=$A54,'Mapeamento de Riscos'!J48,IF($B55=$A54,'Mapeamento de Riscos'!J49,IF($B56=$A54,'Mapeamento de Riscos'!J50,IF($B57=$A54,'Mapeamento de Riscos'!J51,IF($B58=$A54,'Mapeamento de Riscos'!J52,IF($B59=$A54,'Mapeamento de Riscos'!J53,IF($B60=$A54,'Mapeamento de Riscos'!J54,IF($B61=$A54,'Mapeamento de Riscos'!J55,IF($B62=$A54,'Mapeamento de Riscos'!J56,IF($B63=$A54,'Mapeamento de Riscos'!J57,IF($B64=$A54,'Mapeamento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Riscos'!J58,IF($B100=$A54,'Mapeamento de Riscos'!J59,IF($B101=$A54,'Mapeamento de Riscos'!J60,IF($B102=$A54,'Mapeamento de Riscos'!J61,IF($B103=$A54,'Mapeamento de Riscos'!J62,""))))))))))))))))))))))))))))))))))))))))))))))))))</f>
        <v/>
      </c>
      <c r="J54" s="80" t="str">
        <f>IF($B54=$A54,'Mapeamento de Riscos'!V48,IF($B55=$A54,'Mapeamento de Riscos'!V49,IF($B56=$A54,'Mapeamento de Riscos'!V50,IF($B57=$A54,'Mapeamento de Riscos'!V51,IF($B58=$A54,'Mapeamento de Riscos'!V52,IF($B59=$A54,'Mapeamento de Riscos'!V53,IF($B60=$A54,'Mapeamento de Riscos'!V54,IF($B61=$A54,'Mapeamento de Riscos'!V55,IF($B62=$A54,'Mapeamento de Riscos'!V56,IF($B63=$A54,'Mapeamento de Riscos'!V57,IF($B64=$A54,'Mapeamento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Riscos'!V58,IF($B100=$A54,'Mapeamento de Riscos'!V59,IF($B101=$A54,'Mapeamento de Riscos'!V60,IF($B102=$A54,'Mapeamento de Riscos'!V61,IF($B103=$A54,'Mapeamento de Riscos'!V62,""))))))))))))))))))))))))))))))))))))))))))))))))))</f>
        <v/>
      </c>
      <c r="K54" s="80" t="str">
        <f>IF($B54=$A54,'Mapeamento de Riscos'!AG48,IF($B55=$A54,'Mapeamento de Riscos'!AG49,IF($B56=$A54,'Mapeamento de Riscos'!AG50,IF($B57=$A54,'Mapeamento de Riscos'!AG51,IF($B58=$A54,'Mapeamento de Riscos'!AG52,IF($B59=$A54,'Mapeamento de Riscos'!AG53,IF($B60=$A54,'Mapeamento de Riscos'!AG54,IF($B61=$A54,'Mapeamento de Riscos'!AG55,IF($B62=$A54,'Mapeamento de Riscos'!AG56,IF($B63=$A54,'Mapeamento de Riscos'!AG57,IF($B64=$A54,'Mapeamento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Riscos'!AG58,IF($B100=$A54,'Mapeamento de Riscos'!AG59,IF($B101=$A54,'Mapeamento de Riscos'!AG60,IF($B102=$A54,'Mapeamento de Riscos'!AG61,IF($B103=$A54,'Mapeamento de Riscos'!AG62,""))))))))))))))))))))))))))))))))))))))))))))))))))</f>
        <v/>
      </c>
      <c r="L54" s="80" t="str">
        <f>IF($B54=$A54,'Mapeamento de Riscos'!AH48,IF($B55=$A54,'Mapeamento de Riscos'!AH49,IF($B56=$A54,'Mapeamento de Riscos'!AH50,IF($B57=$A54,'Mapeamento de Riscos'!AH51,IF($B58=$A54,'Mapeamento de Riscos'!AH52,IF($B59=$A54,'Mapeamento de Riscos'!AH53,IF($B60=$A54,'Mapeamento de Riscos'!AH54,IF($B61=$A54,'Mapeamento de Riscos'!AH55,IF($B62=$A54,'Mapeamento de Riscos'!AH56,IF($B63=$A54,'Mapeamento de Riscos'!AH57,IF($B64=$A54,'Mapeamento de Riscos'!#REF!,IF($B65=$A54,'Mapeamento de Riscos'!#REF!,IF($B66=$A54,'Mapeamento de Riscos'!#REF!,IF($B67=$A54,'Mapeamento de Riscos'!#REF!,IF($B68=$A54,'Mapeamento de Riscos'!#REF!,IF($B69=$A54,'Mapeamento de Riscos'!#REF!,IF($B70=$A54,'Mapeamento de Riscos'!#REF!,IF($B71=$A54,'Mapeamento de Riscos'!#REF!,IF($B72=$A54,'Mapeamento de Riscos'!#REF!,IF($B73=$A54,'Mapeamento de Riscos'!#REF!,IF($B74=$A54,'Mapeamento de Riscos'!#REF!,IF($B75=$A54,'Mapeamento de Riscos'!#REF!,IF($B76=$A54,'Mapeamento de Riscos'!#REF!,IF($B77=$A54,'Mapeamento de Riscos'!#REF!,IF($B78=$A54,'Mapeamento de Riscos'!#REF!,IF($B79=$A54,'Mapeamento de Riscos'!#REF!,IF($B80=$A54,'Mapeamento de Riscos'!#REF!,IF($B81=$A54,'Mapeamento de Riscos'!#REF!,IF($B82=$A54,'Mapeamento de Riscos'!#REF!,IF($B83=$A54,'Mapeamento de Riscos'!#REF!,IF($B84=$A54,'Mapeamento de Riscos'!#REF!,IF($B85=$A54,'Mapeamento de Riscos'!#REF!,IF($B86=$A54,'Mapeamento de Riscos'!#REF!,IF($B87=$A54,'Mapeamento de Riscos'!#REF!,IF($B88=$A54,'Mapeamento de Riscos'!#REF!,IF($B89=$A54,'Mapeamento de Riscos'!#REF!,IF($B90=$A54,'Mapeamento de Riscos'!#REF!,IF($B91=$A54,'Mapeamento de Riscos'!#REF!,IF($B92=$A54,'Mapeamento de Riscos'!#REF!,IF($B93=$A54,'Mapeamento de Riscos'!#REF!,IF($B94=$A54,'Mapeamento de Riscos'!#REF!,IF($B95=$A54,'Mapeamento de Riscos'!#REF!,IF($B96=$A54,'Mapeamento de Riscos'!#REF!,IF($B97=$A54,'Mapeamento de Riscos'!#REF!,IF($B98=$A54,'Mapeamento de Riscos'!#REF!,IF($B99=$A54,'Mapeamento de Riscos'!AH58,IF($B100=$A54,'Mapeamento de Riscos'!AH59,IF($B101=$A54,'Mapeamento de Riscos'!AH60,IF($B102=$A54,'Mapeamento de Riscos'!AH61,IF($B103=$A54,'Mapeamento de Riscos'!AH62,""))))))))))))))))))))))))))))))))))))))))))))))))))</f>
        <v/>
      </c>
      <c r="M54" s="230" t="str">
        <f>IF('Mapeamento de Riscos'!AI48&gt;0,(Q95&amp;" PREVENTIVO:  "&amp;'Mapeamento de Riscos'!AI48&amp;"
 ATENUANTE: "&amp;'Mapeamento de Riscos'!AK48&amp;""""),"")</f>
        <v/>
      </c>
      <c r="N54" s="230" t="str">
        <f>IF(C54='Mapeamento de Riscos'!A48,M54,IF(C54='Mapeamento de Riscos'!A49,'Matriz de Risco'!M55,IF(C54='Mapeamento de Riscos'!A50,'Matriz de Risco'!M56,IF(C54='Mapeamento de Riscos'!A51,'Matriz de Risco'!M57,IF(C54='Mapeamento de Riscos'!A52,'Matriz de Risco'!M58,IF(C54='Mapeamento de Riscos'!A53,'Matriz de Risco'!M59,IF(C54='Mapeamento de Riscos'!A54,'Matriz de Risco'!M60,IF(C54='Mapeamento de Riscos'!A55,'Matriz de Risco'!M61,IF(C54='Mapeamento de Riscos'!A56,'Matriz de Risco'!M62,IF(C54='Mapeamento de Riscos'!A57,'Matriz de Risco'!M63,""))))))))))</f>
        <v/>
      </c>
    </row>
    <row r="55" spans="1:14" ht="19.5" hidden="1" customHeight="1" x14ac:dyDescent="0.25">
      <c r="A55" s="79">
        <v>42</v>
      </c>
      <c r="B55" t="str">
        <f>IF('Mapeamento de Riscos'!B49="Gestão contratual",(COUNT($B$14:B54))+1,"")</f>
        <v/>
      </c>
      <c r="C55" s="258" t="str">
        <f>IF($B55=$A55,'Mapeamento de Riscos'!A49,IF($B56=$A55,'Mapeamento de Riscos'!A50,IF($B57=$A55,'Mapeamento de Riscos'!A51,IF($B58=$A55,'Mapeamento de Riscos'!A52,IF($B59=$A55,'Mapeamento de Riscos'!A53,IF($B60=$A55,'Mapeamento de Riscos'!A54,IF($B61=$A55,'Mapeamento de Riscos'!A55,IF($B62=$A55,'Mapeamento de Riscos'!A56,IF($B63=$A55,'Mapeamento de Riscos'!A57,IF($B64=$A55,'Mapeamento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Riscos'!A58,IF($B100=$A55,'Mapeamento de Riscos'!A59,IF($B101=$A55,'Mapeamento de Riscos'!A60,IF($B102=$A55,'Mapeamento de Riscos'!A61,IF($B103=$A55,'Mapeamento de Riscos'!A62,IF($B104=$A55,'Mapeamento de Riscos'!A63,""))))))))))))))))))))))))))))))))))))))))))))))))))</f>
        <v/>
      </c>
      <c r="D55" s="80" t="str">
        <f>IF($B55=$A55,'Mapeamento de Riscos'!B49,IF($B56=$A55,'Mapeamento de Riscos'!B50,IF($B57=$A55,'Mapeamento de Riscos'!B51,IF($B58=$A55,'Mapeamento de Riscos'!B52,IF($B59=$A55,'Mapeamento de Riscos'!B53,IF($B60=$A55,'Mapeamento de Riscos'!B54,IF($B61=$A55,'Mapeamento de Riscos'!B55,IF($B62=$A55,'Mapeamento de Riscos'!B56,IF($B63=$A55,'Mapeamento de Riscos'!B57,IF($B64=$A55,'Mapeamento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Riscos'!B58,IF($B100=$A55,'Mapeamento de Riscos'!B59,IF($B101=$A55,'Mapeamento de Riscos'!B60,IF($B102=$A55,'Mapeamento de Riscos'!B61,IF($B103=$A55,'Mapeamento de Riscos'!B62,IF($B104=$A55,'Mapeamento de Riscos'!B63,""))))))))))))))))))))))))))))))))))))))))))))))))))</f>
        <v/>
      </c>
      <c r="E55" s="231" t="str">
        <f>IF($B55=$A55,'Mapeamento de Riscos'!E49,IF($B56=$A55,'Mapeamento de Riscos'!E50,IF($B57=$A55,'Mapeamento de Riscos'!E51,IF($B58=$A55,'Mapeamento de Riscos'!E52,IF($B59=$A55,'Mapeamento de Riscos'!E53,IF($B60=$A55,'Mapeamento de Riscos'!E54,IF($B61=$A55,'Mapeamento de Riscos'!E55,IF($B62=$A55,'Mapeamento de Riscos'!E56,IF($B63=$A55,'Mapeamento de Riscos'!E57,IF($B64=$A55,'Mapeamento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Riscos'!E58,IF($B100=$A55,'Mapeamento de Riscos'!E59,IF($B101=$A55,'Mapeamento de Riscos'!E60,IF($B102=$A55,'Mapeamento de Riscos'!E61,IF($B103=$A55,'Mapeamento de Riscos'!E62,IF($B104=$A55,'Mapeamento de Riscos'!E63,""))))))))))))))))))))))))))))))))))))))))))))))))))</f>
        <v/>
      </c>
      <c r="F55" s="231" t="str">
        <f>IF($B55=$A55,'Mapeamento de Riscos'!F49,IF($B56=$A55,'Mapeamento de Riscos'!F50,IF($B57=$A55,'Mapeamento de Riscos'!F51,IF($B58=$A55,'Mapeamento de Riscos'!F52,IF($B59=$A55,'Mapeamento de Riscos'!F53,IF($B60=$A55,'Mapeamento de Riscos'!F54,IF($B61=$A55,'Mapeamento de Riscos'!F55,IF($B62=$A55,'Mapeamento de Riscos'!F56,IF($B63=$A55,'Mapeamento de Riscos'!F57,IF($B64=$A55,'Mapeamento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Riscos'!F58,IF($B100=$A55,'Mapeamento de Riscos'!F59,IF($B101=$A55,'Mapeamento de Riscos'!F60,IF($B102=$A55,'Mapeamento de Riscos'!F61,IF($B103=$A55,'Mapeamento de Riscos'!F62,IF($B104=$A55,'Mapeamento de Riscos'!F63,""))))))))))))))))))))))))))))))))))))))))))))))))))</f>
        <v/>
      </c>
      <c r="G55" s="231" t="str">
        <f>IF($B55=$A55,'Mapeamento de Riscos'!H49,IF($B56=$A55,'Mapeamento de Riscos'!H50,IF($B57=$A55,'Mapeamento de Riscos'!H51,IF($B58=$A55,'Mapeamento de Riscos'!H52,IF($B59=$A55,'Mapeamento de Riscos'!H53,IF($B60=$A55,'Mapeamento de Riscos'!H54,IF($B61=$A55,'Mapeamento de Riscos'!H55,IF($B62=$A55,'Mapeamento de Riscos'!H56,IF($B63=$A55,'Mapeamento de Riscos'!H57,IF($B64=$A55,'Mapeamento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Riscos'!H58,IF($B100=$A55,'Mapeamento de Riscos'!H59,IF($B101=$A55,'Mapeamento de Riscos'!H60,IF($B102=$A55,'Mapeamento de Riscos'!H61,IF($B103=$A55,'Mapeamento de Riscos'!H62,IF($B104=$A55,'Mapeamento de Riscos'!H63,""))))))))))))))))))))))))))))))))))))))))))))))))))</f>
        <v/>
      </c>
      <c r="H55" s="80" t="str">
        <f>IF($B55=$A55,'Mapeamento de Riscos'!I49,IF($B56=$A55,'Mapeamento de Riscos'!I50,IF($B57=$A55,'Mapeamento de Riscos'!I51,IF($B58=$A55,'Mapeamento de Riscos'!I52,IF($B59=$A55,'Mapeamento de Riscos'!I53,IF($B60=$A55,'Mapeamento de Riscos'!I54,IF($B61=$A55,'Mapeamento de Riscos'!I55,IF($B62=$A55,'Mapeamento de Riscos'!I56,IF($B63=$A55,'Mapeamento de Riscos'!I57,IF($B64=$A55,'Mapeamento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Riscos'!I58,IF($B100=$A55,'Mapeamento de Riscos'!I59,IF($B101=$A55,'Mapeamento de Riscos'!I60,IF($B102=$A55,'Mapeamento de Riscos'!I61,IF($B103=$A55,'Mapeamento de Riscos'!I62,IF($B104=$A55,'Mapeamento de Riscos'!I63,""))))))))))))))))))))))))))))))))))))))))))))))))))</f>
        <v/>
      </c>
      <c r="I55" s="80" t="str">
        <f>IF($B55=$A55,'Mapeamento de Riscos'!J49,IF($B56=$A55,'Mapeamento de Riscos'!J50,IF($B57=$A55,'Mapeamento de Riscos'!J51,IF($B58=$A55,'Mapeamento de Riscos'!J52,IF($B59=$A55,'Mapeamento de Riscos'!J53,IF($B60=$A55,'Mapeamento de Riscos'!J54,IF($B61=$A55,'Mapeamento de Riscos'!J55,IF($B62=$A55,'Mapeamento de Riscos'!J56,IF($B63=$A55,'Mapeamento de Riscos'!J57,IF($B64=$A55,'Mapeamento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Riscos'!J58,IF($B100=$A55,'Mapeamento de Riscos'!J59,IF($B101=$A55,'Mapeamento de Riscos'!J60,IF($B102=$A55,'Mapeamento de Riscos'!J61,IF($B103=$A55,'Mapeamento de Riscos'!J62,IF($B104=$A55,'Mapeamento de Riscos'!J63,""))))))))))))))))))))))))))))))))))))))))))))))))))</f>
        <v/>
      </c>
      <c r="J55" s="80" t="str">
        <f>IF($B55=$A55,'Mapeamento de Riscos'!V49,IF($B56=$A55,'Mapeamento de Riscos'!V50,IF($B57=$A55,'Mapeamento de Riscos'!V51,IF($B58=$A55,'Mapeamento de Riscos'!V52,IF($B59=$A55,'Mapeamento de Riscos'!V53,IF($B60=$A55,'Mapeamento de Riscos'!V54,IF($B61=$A55,'Mapeamento de Riscos'!V55,IF($B62=$A55,'Mapeamento de Riscos'!V56,IF($B63=$A55,'Mapeamento de Riscos'!V57,IF($B64=$A55,'Mapeamento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Riscos'!V58,IF($B100=$A55,'Mapeamento de Riscos'!V59,IF($B101=$A55,'Mapeamento de Riscos'!V60,IF($B102=$A55,'Mapeamento de Riscos'!V61,IF($B103=$A55,'Mapeamento de Riscos'!V62,IF($B104=$A55,'Mapeamento de Riscos'!V63,""))))))))))))))))))))))))))))))))))))))))))))))))))</f>
        <v/>
      </c>
      <c r="K55" s="80" t="str">
        <f>IF($B55=$A55,'Mapeamento de Riscos'!AG49,IF($B56=$A55,'Mapeamento de Riscos'!AG50,IF($B57=$A55,'Mapeamento de Riscos'!AG51,IF($B58=$A55,'Mapeamento de Riscos'!AG52,IF($B59=$A55,'Mapeamento de Riscos'!AG53,IF($B60=$A55,'Mapeamento de Riscos'!AG54,IF($B61=$A55,'Mapeamento de Riscos'!AG55,IF($B62=$A55,'Mapeamento de Riscos'!AG56,IF($B63=$A55,'Mapeamento de Riscos'!AG57,IF($B64=$A55,'Mapeamento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Riscos'!AG58,IF($B100=$A55,'Mapeamento de Riscos'!AG59,IF($B101=$A55,'Mapeamento de Riscos'!AG60,IF($B102=$A55,'Mapeamento de Riscos'!AG61,IF($B103=$A55,'Mapeamento de Riscos'!AG62,IF($B104=$A55,'Mapeamento de Riscos'!AG63,""))))))))))))))))))))))))))))))))))))))))))))))))))</f>
        <v/>
      </c>
      <c r="L55" s="80" t="str">
        <f>IF($B55=$A55,'Mapeamento de Riscos'!AH49,IF($B56=$A55,'Mapeamento de Riscos'!AH50,IF($B57=$A55,'Mapeamento de Riscos'!AH51,IF($B58=$A55,'Mapeamento de Riscos'!AH52,IF($B59=$A55,'Mapeamento de Riscos'!AH53,IF($B60=$A55,'Mapeamento de Riscos'!AH54,IF($B61=$A55,'Mapeamento de Riscos'!AH55,IF($B62=$A55,'Mapeamento de Riscos'!AH56,IF($B63=$A55,'Mapeamento de Riscos'!AH57,IF($B64=$A55,'Mapeamento de Riscos'!#REF!,IF($B65=$A55,'Mapeamento de Riscos'!#REF!,IF($B66=$A55,'Mapeamento de Riscos'!#REF!,IF($B67=$A55,'Mapeamento de Riscos'!#REF!,IF($B68=$A55,'Mapeamento de Riscos'!#REF!,IF($B69=$A55,'Mapeamento de Riscos'!#REF!,IF($B70=$A55,'Mapeamento de Riscos'!#REF!,IF($B71=$A55,'Mapeamento de Riscos'!#REF!,IF($B72=$A55,'Mapeamento de Riscos'!#REF!,IF($B73=$A55,'Mapeamento de Riscos'!#REF!,IF($B74=$A55,'Mapeamento de Riscos'!#REF!,IF($B75=$A55,'Mapeamento de Riscos'!#REF!,IF($B76=$A55,'Mapeamento de Riscos'!#REF!,IF($B77=$A55,'Mapeamento de Riscos'!#REF!,IF($B78=$A55,'Mapeamento de Riscos'!#REF!,IF($B79=$A55,'Mapeamento de Riscos'!#REF!,IF($B80=$A55,'Mapeamento de Riscos'!#REF!,IF($B81=$A55,'Mapeamento de Riscos'!#REF!,IF($B82=$A55,'Mapeamento de Riscos'!#REF!,IF($B83=$A55,'Mapeamento de Riscos'!#REF!,IF($B84=$A55,'Mapeamento de Riscos'!#REF!,IF($B85=$A55,'Mapeamento de Riscos'!#REF!,IF($B86=$A55,'Mapeamento de Riscos'!#REF!,IF($B87=$A55,'Mapeamento de Riscos'!#REF!,IF($B88=$A55,'Mapeamento de Riscos'!#REF!,IF($B89=$A55,'Mapeamento de Riscos'!#REF!,IF($B90=$A55,'Mapeamento de Riscos'!#REF!,IF($B91=$A55,'Mapeamento de Riscos'!#REF!,IF($B92=$A55,'Mapeamento de Riscos'!#REF!,IF($B93=$A55,'Mapeamento de Riscos'!#REF!,IF($B94=$A55,'Mapeamento de Riscos'!#REF!,IF($B95=$A55,'Mapeamento de Riscos'!#REF!,IF($B96=$A55,'Mapeamento de Riscos'!#REF!,IF($B97=$A55,'Mapeamento de Riscos'!#REF!,IF($B98=$A55,'Mapeamento de Riscos'!#REF!,IF($B99=$A55,'Mapeamento de Riscos'!AH58,IF($B100=$A55,'Mapeamento de Riscos'!AH59,IF($B101=$A55,'Mapeamento de Riscos'!AH60,IF($B102=$A55,'Mapeamento de Riscos'!AH61,IF($B103=$A55,'Mapeamento de Riscos'!AH62,IF($B104=$A55,'Mapeamento de Riscos'!AH63,""))))))))))))))))))))))))))))))))))))))))))))))))))</f>
        <v/>
      </c>
      <c r="M55" s="230" t="str">
        <f>IF('Mapeamento de Riscos'!AI49&gt;0,(Q96&amp;" PREVENTIVO:  "&amp;'Mapeamento de Riscos'!AI49&amp;"
 ATENUANTE: "&amp;'Mapeamento de Riscos'!AK49&amp;""""),"")</f>
        <v/>
      </c>
      <c r="N55" s="230" t="str">
        <f>IF(C55='Mapeamento de Riscos'!A49,M55,IF(C55='Mapeamento de Riscos'!A50,'Matriz de Risco'!M56,IF(C55='Mapeamento de Riscos'!A51,'Matriz de Risco'!M57,IF(C55='Mapeamento de Riscos'!A52,'Matriz de Risco'!M58,IF(C55='Mapeamento de Riscos'!A53,'Matriz de Risco'!M59,IF(C55='Mapeamento de Riscos'!A54,'Matriz de Risco'!M60,IF(C55='Mapeamento de Riscos'!A55,'Matriz de Risco'!M61,IF(C55='Mapeamento de Riscos'!A56,'Matriz de Risco'!M62,IF(C55='Mapeamento de Riscos'!A57,'Matriz de Risco'!M63,"")))))))))</f>
        <v/>
      </c>
    </row>
    <row r="56" spans="1:14" ht="19.5" hidden="1" customHeight="1" x14ac:dyDescent="0.25">
      <c r="A56" s="79">
        <v>43</v>
      </c>
      <c r="B56" t="str">
        <f>IF('Mapeamento de Riscos'!B50="Gestão contratual",(COUNT($B$14:B55))+1,"")</f>
        <v/>
      </c>
      <c r="C56" s="258" t="str">
        <f>IF($B56=$A56,'Mapeamento de Riscos'!A50,IF($B57=$A56,'Mapeamento de Riscos'!A51,IF($B58=$A56,'Mapeamento de Riscos'!A52,IF($B59=$A56,'Mapeamento de Riscos'!A53,IF($B60=$A56,'Mapeamento de Riscos'!A54,IF($B61=$A56,'Mapeamento de Riscos'!A55,IF($B62=$A56,'Mapeamento de Riscos'!A56,IF($B63=$A56,'Mapeamento de Riscos'!A57,IF($B64=$A56,'Mapeamento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Riscos'!A58,IF($B100=$A56,'Mapeamento de Riscos'!A59,IF($B101=$A56,'Mapeamento de Riscos'!A60,IF($B102=$A56,'Mapeamento de Riscos'!A61,IF($B103=$A56,'Mapeamento de Riscos'!A62,IF($B104=$A56,'Mapeamento de Riscos'!A63,IF($B105=$A56,'Mapeamento de Riscos'!A64,""))))))))))))))))))))))))))))))))))))))))))))))))))</f>
        <v/>
      </c>
      <c r="D56" s="80" t="str">
        <f>IF($B56=$A56,'Mapeamento de Riscos'!B50,IF($B57=$A56,'Mapeamento de Riscos'!B51,IF($B58=$A56,'Mapeamento de Riscos'!B52,IF($B59=$A56,'Mapeamento de Riscos'!B53,IF($B60=$A56,'Mapeamento de Riscos'!B54,IF($B61=$A56,'Mapeamento de Riscos'!B55,IF($B62=$A56,'Mapeamento de Riscos'!B56,IF($B63=$A56,'Mapeamento de Riscos'!B57,IF($B64=$A56,'Mapeamento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Riscos'!B58,IF($B100=$A56,'Mapeamento de Riscos'!B59,IF($B101=$A56,'Mapeamento de Riscos'!B60,IF($B102=$A56,'Mapeamento de Riscos'!B61,IF($B103=$A56,'Mapeamento de Riscos'!B62,IF($B104=$A56,'Mapeamento de Riscos'!B63,IF($B105=$A56,'Mapeamento de Riscos'!B64,""))))))))))))))))))))))))))))))))))))))))))))))))))</f>
        <v/>
      </c>
      <c r="E56" s="231" t="str">
        <f>IF($B56=$A56,'Mapeamento de Riscos'!E50,IF($B57=$A56,'Mapeamento de Riscos'!E51,IF($B58=$A56,'Mapeamento de Riscos'!E52,IF($B59=$A56,'Mapeamento de Riscos'!E53,IF($B60=$A56,'Mapeamento de Riscos'!E54,IF($B61=$A56,'Mapeamento de Riscos'!E55,IF($B62=$A56,'Mapeamento de Riscos'!E56,IF($B63=$A56,'Mapeamento de Riscos'!E57,IF($B64=$A56,'Mapeamento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Riscos'!E58,IF($B100=$A56,'Mapeamento de Riscos'!E59,IF($B101=$A56,'Mapeamento de Riscos'!E60,IF($B102=$A56,'Mapeamento de Riscos'!E61,IF($B103=$A56,'Mapeamento de Riscos'!E62,IF($B104=$A56,'Mapeamento de Riscos'!E63,IF($B105=$A56,'Mapeamento de Riscos'!E64,""))))))))))))))))))))))))))))))))))))))))))))))))))</f>
        <v/>
      </c>
      <c r="F56" s="231" t="str">
        <f>IF($B56=$A56,'Mapeamento de Riscos'!F50,IF($B57=$A56,'Mapeamento de Riscos'!F51,IF($B58=$A56,'Mapeamento de Riscos'!F52,IF($B59=$A56,'Mapeamento de Riscos'!F53,IF($B60=$A56,'Mapeamento de Riscos'!F54,IF($B61=$A56,'Mapeamento de Riscos'!F55,IF($B62=$A56,'Mapeamento de Riscos'!F56,IF($B63=$A56,'Mapeamento de Riscos'!F57,IF($B64=$A56,'Mapeamento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Riscos'!F58,IF($B100=$A56,'Mapeamento de Riscos'!F59,IF($B101=$A56,'Mapeamento de Riscos'!F60,IF($B102=$A56,'Mapeamento de Riscos'!F61,IF($B103=$A56,'Mapeamento de Riscos'!F62,IF($B104=$A56,'Mapeamento de Riscos'!F63,IF($B105=$A56,'Mapeamento de Riscos'!F64,""))))))))))))))))))))))))))))))))))))))))))))))))))</f>
        <v/>
      </c>
      <c r="G56" s="231" t="str">
        <f>IF($B56=$A56,'Mapeamento de Riscos'!H50,IF($B57=$A56,'Mapeamento de Riscos'!H51,IF($B58=$A56,'Mapeamento de Riscos'!H52,IF($B59=$A56,'Mapeamento de Riscos'!H53,IF($B60=$A56,'Mapeamento de Riscos'!H54,IF($B61=$A56,'Mapeamento de Riscos'!H55,IF($B62=$A56,'Mapeamento de Riscos'!H56,IF($B63=$A56,'Mapeamento de Riscos'!H57,IF($B64=$A56,'Mapeamento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Riscos'!H58,IF($B100=$A56,'Mapeamento de Riscos'!H59,IF($B101=$A56,'Mapeamento de Riscos'!H60,IF($B102=$A56,'Mapeamento de Riscos'!H61,IF($B103=$A56,'Mapeamento de Riscos'!H62,IF($B104=$A56,'Mapeamento de Riscos'!H63,IF($B105=$A56,'Mapeamento de Riscos'!H64,""))))))))))))))))))))))))))))))))))))))))))))))))))</f>
        <v/>
      </c>
      <c r="H56" s="80" t="str">
        <f>IF($B56=$A56,'Mapeamento de Riscos'!I50,IF($B57=$A56,'Mapeamento de Riscos'!I51,IF($B58=$A56,'Mapeamento de Riscos'!I52,IF($B59=$A56,'Mapeamento de Riscos'!I53,IF($B60=$A56,'Mapeamento de Riscos'!I54,IF($B61=$A56,'Mapeamento de Riscos'!I55,IF($B62=$A56,'Mapeamento de Riscos'!I56,IF($B63=$A56,'Mapeamento de Riscos'!I57,IF($B64=$A56,'Mapeamento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Riscos'!I58,IF($B100=$A56,'Mapeamento de Riscos'!I59,IF($B101=$A56,'Mapeamento de Riscos'!I60,IF($B102=$A56,'Mapeamento de Riscos'!I61,IF($B103=$A56,'Mapeamento de Riscos'!I62,IF($B104=$A56,'Mapeamento de Riscos'!I63,IF($B105=$A56,'Mapeamento de Riscos'!I64,""))))))))))))))))))))))))))))))))))))))))))))))))))</f>
        <v/>
      </c>
      <c r="I56" s="80" t="str">
        <f>IF($B56=$A56,'Mapeamento de Riscos'!J50,IF($B57=$A56,'Mapeamento de Riscos'!J51,IF($B58=$A56,'Mapeamento de Riscos'!J52,IF($B59=$A56,'Mapeamento de Riscos'!J53,IF($B60=$A56,'Mapeamento de Riscos'!J54,IF($B61=$A56,'Mapeamento de Riscos'!J55,IF($B62=$A56,'Mapeamento de Riscos'!J56,IF($B63=$A56,'Mapeamento de Riscos'!J57,IF($B64=$A56,'Mapeamento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Riscos'!J58,IF($B100=$A56,'Mapeamento de Riscos'!J59,IF($B101=$A56,'Mapeamento de Riscos'!J60,IF($B102=$A56,'Mapeamento de Riscos'!J61,IF($B103=$A56,'Mapeamento de Riscos'!J62,IF($B104=$A56,'Mapeamento de Riscos'!J63,IF($B105=$A56,'Mapeamento de Riscos'!J64,""))))))))))))))))))))))))))))))))))))))))))))))))))</f>
        <v/>
      </c>
      <c r="J56" s="80" t="str">
        <f>IF($B56=$A56,'Mapeamento de Riscos'!V50,IF($B57=$A56,'Mapeamento de Riscos'!V51,IF($B58=$A56,'Mapeamento de Riscos'!V52,IF($B59=$A56,'Mapeamento de Riscos'!V53,IF($B60=$A56,'Mapeamento de Riscos'!V54,IF($B61=$A56,'Mapeamento de Riscos'!V55,IF($B62=$A56,'Mapeamento de Riscos'!V56,IF($B63=$A56,'Mapeamento de Riscos'!V57,IF($B64=$A56,'Mapeamento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Riscos'!V58,IF($B100=$A56,'Mapeamento de Riscos'!V59,IF($B101=$A56,'Mapeamento de Riscos'!V60,IF($B102=$A56,'Mapeamento de Riscos'!V61,IF($B103=$A56,'Mapeamento de Riscos'!V62,IF($B104=$A56,'Mapeamento de Riscos'!V63,IF($B105=$A56,'Mapeamento de Riscos'!V64,""))))))))))))))))))))))))))))))))))))))))))))))))))</f>
        <v/>
      </c>
      <c r="K56" s="80" t="str">
        <f>IF($B56=$A56,'Mapeamento de Riscos'!AG50,IF($B57=$A56,'Mapeamento de Riscos'!AG51,IF($B58=$A56,'Mapeamento de Riscos'!AG52,IF($B59=$A56,'Mapeamento de Riscos'!AG53,IF($B60=$A56,'Mapeamento de Riscos'!AG54,IF($B61=$A56,'Mapeamento de Riscos'!AG55,IF($B62=$A56,'Mapeamento de Riscos'!AG56,IF($B63=$A56,'Mapeamento de Riscos'!AG57,IF($B64=$A56,'Mapeamento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Riscos'!AG58,IF($B100=$A56,'Mapeamento de Riscos'!AG59,IF($B101=$A56,'Mapeamento de Riscos'!AG60,IF($B102=$A56,'Mapeamento de Riscos'!AG61,IF($B103=$A56,'Mapeamento de Riscos'!AG62,IF($B104=$A56,'Mapeamento de Riscos'!AG63,IF($B105=$A56,'Mapeamento de Riscos'!AG64,""))))))))))))))))))))))))))))))))))))))))))))))))))</f>
        <v/>
      </c>
      <c r="L56" s="80" t="str">
        <f>IF($B56=$A56,'Mapeamento de Riscos'!AH50,IF($B57=$A56,'Mapeamento de Riscos'!AH51,IF($B58=$A56,'Mapeamento de Riscos'!AH52,IF($B59=$A56,'Mapeamento de Riscos'!AH53,IF($B60=$A56,'Mapeamento de Riscos'!AH54,IF($B61=$A56,'Mapeamento de Riscos'!AH55,IF($B62=$A56,'Mapeamento de Riscos'!AH56,IF($B63=$A56,'Mapeamento de Riscos'!AH57,IF($B64=$A56,'Mapeamento de Riscos'!#REF!,IF($B65=$A56,'Mapeamento de Riscos'!#REF!,IF($B66=$A56,'Mapeamento de Riscos'!#REF!,IF($B67=$A56,'Mapeamento de Riscos'!#REF!,IF($B68=$A56,'Mapeamento de Riscos'!#REF!,IF($B69=$A56,'Mapeamento de Riscos'!#REF!,IF($B70=$A56,'Mapeamento de Riscos'!#REF!,IF($B71=$A56,'Mapeamento de Riscos'!#REF!,IF($B72=$A56,'Mapeamento de Riscos'!#REF!,IF($B73=$A56,'Mapeamento de Riscos'!#REF!,IF($B74=$A56,'Mapeamento de Riscos'!#REF!,IF($B75=$A56,'Mapeamento de Riscos'!#REF!,IF($B76=$A56,'Mapeamento de Riscos'!#REF!,IF($B77=$A56,'Mapeamento de Riscos'!#REF!,IF($B78=$A56,'Mapeamento de Riscos'!#REF!,IF($B79=$A56,'Mapeamento de Riscos'!#REF!,IF($B80=$A56,'Mapeamento de Riscos'!#REF!,IF($B81=$A56,'Mapeamento de Riscos'!#REF!,IF($B82=$A56,'Mapeamento de Riscos'!#REF!,IF($B83=$A56,'Mapeamento de Riscos'!#REF!,IF($B84=$A56,'Mapeamento de Riscos'!#REF!,IF($B85=$A56,'Mapeamento de Riscos'!#REF!,IF($B86=$A56,'Mapeamento de Riscos'!#REF!,IF($B87=$A56,'Mapeamento de Riscos'!#REF!,IF($B88=$A56,'Mapeamento de Riscos'!#REF!,IF($B89=$A56,'Mapeamento de Riscos'!#REF!,IF($B90=$A56,'Mapeamento de Riscos'!#REF!,IF($B91=$A56,'Mapeamento de Riscos'!#REF!,IF($B92=$A56,'Mapeamento de Riscos'!#REF!,IF($B93=$A56,'Mapeamento de Riscos'!#REF!,IF($B94=$A56,'Mapeamento de Riscos'!#REF!,IF($B95=$A56,'Mapeamento de Riscos'!#REF!,IF($B96=$A56,'Mapeamento de Riscos'!#REF!,IF($B97=$A56,'Mapeamento de Riscos'!#REF!,IF($B98=$A56,'Mapeamento de Riscos'!#REF!,IF($B99=$A56,'Mapeamento de Riscos'!AH58,IF($B100=$A56,'Mapeamento de Riscos'!AH59,IF($B101=$A56,'Mapeamento de Riscos'!AH60,IF($B102=$A56,'Mapeamento de Riscos'!AH61,IF($B103=$A56,'Mapeamento de Riscos'!AH62,IF($B104=$A56,'Mapeamento de Riscos'!AH63,IF($B105=$A56,'Mapeamento de Riscos'!AH64,""))))))))))))))))))))))))))))))))))))))))))))))))))</f>
        <v/>
      </c>
      <c r="M56" s="230" t="str">
        <f>IF('Mapeamento de Riscos'!AI50&gt;0,(Q97&amp;" PREVENTIVO:  "&amp;'Mapeamento de Riscos'!AI50&amp;"
 ATENUANTE: "&amp;'Mapeamento de Riscos'!AK50&amp;""""),"")</f>
        <v/>
      </c>
      <c r="N56" s="230" t="str">
        <f>IF(C56='Mapeamento de Riscos'!A50,M56,IF(C56='Mapeamento de Riscos'!A51,'Matriz de Risco'!M57,IF(C56='Mapeamento de Riscos'!A52,'Matriz de Risco'!M58,IF(C56='Mapeamento de Riscos'!A53,'Matriz de Risco'!M59,IF(C56='Mapeamento de Riscos'!A54,'Matriz de Risco'!M60,IF(C56='Mapeamento de Riscos'!A55,'Matriz de Risco'!M61,IF(C56='Mapeamento de Riscos'!A56,'Matriz de Risco'!M62,IF(C56='Mapeamento de Riscos'!A57,'Matriz de Risco'!M63,""))))))))</f>
        <v/>
      </c>
    </row>
    <row r="57" spans="1:14" ht="19.5" hidden="1" customHeight="1" x14ac:dyDescent="0.25">
      <c r="A57" s="79">
        <v>44</v>
      </c>
      <c r="B57" t="str">
        <f>IF('Mapeamento de Riscos'!B51="Gestão contratual",(COUNT($B$14:B56))+1,"")</f>
        <v/>
      </c>
      <c r="C57" s="258" t="str">
        <f>IF($B57=$A57,'Mapeamento de Riscos'!A51,IF($B58=$A57,'Mapeamento de Riscos'!A52,IF($B59=$A57,'Mapeamento de Riscos'!A53,IF($B60=$A57,'Mapeamento de Riscos'!A54,IF($B61=$A57,'Mapeamento de Riscos'!A55,IF($B62=$A57,'Mapeamento de Riscos'!A56,IF($B63=$A57,'Mapeamento de Riscos'!A57,IF($B64=$A57,'Mapeamento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Riscos'!A58,IF($B100=$A57,'Mapeamento de Riscos'!A59,IF($B101=$A57,'Mapeamento de Riscos'!A60,IF($B102=$A57,'Mapeamento de Riscos'!A61,IF($B103=$A57,'Mapeamento de Riscos'!A62,IF($B104=$A57,'Mapeamento de Riscos'!A63,IF($B105=$A57,'Mapeamento de Riscos'!A64,IF($B106=$A57,'Mapeamento de Riscos'!A65,""))))))))))))))))))))))))))))))))))))))))))))))))))</f>
        <v/>
      </c>
      <c r="D57" s="80" t="str">
        <f>IF($B57=$A57,'Mapeamento de Riscos'!B51,IF($B58=$A57,'Mapeamento de Riscos'!B52,IF($B59=$A57,'Mapeamento de Riscos'!B53,IF($B60=$A57,'Mapeamento de Riscos'!B54,IF($B61=$A57,'Mapeamento de Riscos'!B55,IF($B62=$A57,'Mapeamento de Riscos'!B56,IF($B63=$A57,'Mapeamento de Riscos'!B57,IF($B64=$A57,'Mapeamento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Riscos'!B58,IF($B100=$A57,'Mapeamento de Riscos'!B59,IF($B101=$A57,'Mapeamento de Riscos'!B60,IF($B102=$A57,'Mapeamento de Riscos'!B61,IF($B103=$A57,'Mapeamento de Riscos'!B62,IF($B104=$A57,'Mapeamento de Riscos'!B63,IF($B105=$A57,'Mapeamento de Riscos'!B64,IF($B106=$A57,'Mapeamento de Riscos'!B65,""))))))))))))))))))))))))))))))))))))))))))))))))))</f>
        <v/>
      </c>
      <c r="E57" s="231" t="str">
        <f>IF($B57=$A57,'Mapeamento de Riscos'!E51,IF($B58=$A57,'Mapeamento de Riscos'!E52,IF($B59=$A57,'Mapeamento de Riscos'!E53,IF($B60=$A57,'Mapeamento de Riscos'!E54,IF($B61=$A57,'Mapeamento de Riscos'!E55,IF($B62=$A57,'Mapeamento de Riscos'!E56,IF($B63=$A57,'Mapeamento de Riscos'!E57,IF($B64=$A57,'Mapeamento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Riscos'!E58,IF($B100=$A57,'Mapeamento de Riscos'!E59,IF($B101=$A57,'Mapeamento de Riscos'!E60,IF($B102=$A57,'Mapeamento de Riscos'!E61,IF($B103=$A57,'Mapeamento de Riscos'!E62,IF($B104=$A57,'Mapeamento de Riscos'!E63,IF($B105=$A57,'Mapeamento de Riscos'!E64,IF($B106=$A57,'Mapeamento de Riscos'!E65,""))))))))))))))))))))))))))))))))))))))))))))))))))</f>
        <v/>
      </c>
      <c r="F57" s="231" t="str">
        <f>IF($B57=$A57,'Mapeamento de Riscos'!F51,IF($B58=$A57,'Mapeamento de Riscos'!F52,IF($B59=$A57,'Mapeamento de Riscos'!F53,IF($B60=$A57,'Mapeamento de Riscos'!F54,IF($B61=$A57,'Mapeamento de Riscos'!F55,IF($B62=$A57,'Mapeamento de Riscos'!F56,IF($B63=$A57,'Mapeamento de Riscos'!F57,IF($B64=$A57,'Mapeamento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Riscos'!F58,IF($B100=$A57,'Mapeamento de Riscos'!F59,IF($B101=$A57,'Mapeamento de Riscos'!F60,IF($B102=$A57,'Mapeamento de Riscos'!F61,IF($B103=$A57,'Mapeamento de Riscos'!F62,IF($B104=$A57,'Mapeamento de Riscos'!F63,IF($B105=$A57,'Mapeamento de Riscos'!F64,IF($B106=$A57,'Mapeamento de Riscos'!F65,""))))))))))))))))))))))))))))))))))))))))))))))))))</f>
        <v/>
      </c>
      <c r="G57" s="231" t="str">
        <f>IF($B57=$A57,'Mapeamento de Riscos'!H51,IF($B58=$A57,'Mapeamento de Riscos'!H52,IF($B59=$A57,'Mapeamento de Riscos'!H53,IF($B60=$A57,'Mapeamento de Riscos'!H54,IF($B61=$A57,'Mapeamento de Riscos'!H55,IF($B62=$A57,'Mapeamento de Riscos'!H56,IF($B63=$A57,'Mapeamento de Riscos'!H57,IF($B64=$A57,'Mapeamento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Riscos'!H58,IF($B100=$A57,'Mapeamento de Riscos'!H59,IF($B101=$A57,'Mapeamento de Riscos'!H60,IF($B102=$A57,'Mapeamento de Riscos'!H61,IF($B103=$A57,'Mapeamento de Riscos'!H62,IF($B104=$A57,'Mapeamento de Riscos'!H63,IF($B105=$A57,'Mapeamento de Riscos'!H64,IF($B106=$A57,'Mapeamento de Riscos'!H65,""))))))))))))))))))))))))))))))))))))))))))))))))))</f>
        <v/>
      </c>
      <c r="H57" s="80" t="str">
        <f>IF($B57=$A57,'Mapeamento de Riscos'!I51,IF($B58=$A57,'Mapeamento de Riscos'!I52,IF($B59=$A57,'Mapeamento de Riscos'!I53,IF($B60=$A57,'Mapeamento de Riscos'!I54,IF($B61=$A57,'Mapeamento de Riscos'!I55,IF($B62=$A57,'Mapeamento de Riscos'!I56,IF($B63=$A57,'Mapeamento de Riscos'!I57,IF($B64=$A57,'Mapeamento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Riscos'!I58,IF($B100=$A57,'Mapeamento de Riscos'!I59,IF($B101=$A57,'Mapeamento de Riscos'!I60,IF($B102=$A57,'Mapeamento de Riscos'!I61,IF($B103=$A57,'Mapeamento de Riscos'!I62,IF($B104=$A57,'Mapeamento de Riscos'!I63,IF($B105=$A57,'Mapeamento de Riscos'!I64,IF($B106=$A57,'Mapeamento de Riscos'!I65,""))))))))))))))))))))))))))))))))))))))))))))))))))</f>
        <v/>
      </c>
      <c r="I57" s="80" t="str">
        <f>IF($B57=$A57,'Mapeamento de Riscos'!J51,IF($B58=$A57,'Mapeamento de Riscos'!J52,IF($B59=$A57,'Mapeamento de Riscos'!J53,IF($B60=$A57,'Mapeamento de Riscos'!J54,IF($B61=$A57,'Mapeamento de Riscos'!J55,IF($B62=$A57,'Mapeamento de Riscos'!J56,IF($B63=$A57,'Mapeamento de Riscos'!J57,IF($B64=$A57,'Mapeamento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Riscos'!J58,IF($B100=$A57,'Mapeamento de Riscos'!J59,IF($B101=$A57,'Mapeamento de Riscos'!J60,IF($B102=$A57,'Mapeamento de Riscos'!J61,IF($B103=$A57,'Mapeamento de Riscos'!J62,IF($B104=$A57,'Mapeamento de Riscos'!J63,IF($B105=$A57,'Mapeamento de Riscos'!J64,IF($B106=$A57,'Mapeamento de Riscos'!J65,""))))))))))))))))))))))))))))))))))))))))))))))))))</f>
        <v/>
      </c>
      <c r="J57" s="80" t="str">
        <f>IF($B57=$A57,'Mapeamento de Riscos'!V51,IF($B58=$A57,'Mapeamento de Riscos'!V52,IF($B59=$A57,'Mapeamento de Riscos'!V53,IF($B60=$A57,'Mapeamento de Riscos'!V54,IF($B61=$A57,'Mapeamento de Riscos'!V55,IF($B62=$A57,'Mapeamento de Riscos'!V56,IF($B63=$A57,'Mapeamento de Riscos'!V57,IF($B64=$A57,'Mapeamento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Riscos'!V58,IF($B100=$A57,'Mapeamento de Riscos'!V59,IF($B101=$A57,'Mapeamento de Riscos'!V60,IF($B102=$A57,'Mapeamento de Riscos'!V61,IF($B103=$A57,'Mapeamento de Riscos'!V62,IF($B104=$A57,'Mapeamento de Riscos'!V63,IF($B105=$A57,'Mapeamento de Riscos'!V64,IF($B106=$A57,'Mapeamento de Riscos'!V65,""))))))))))))))))))))))))))))))))))))))))))))))))))</f>
        <v/>
      </c>
      <c r="K57" s="80" t="str">
        <f>IF($B57=$A57,'Mapeamento de Riscos'!AG51,IF($B58=$A57,'Mapeamento de Riscos'!AG52,IF($B59=$A57,'Mapeamento de Riscos'!AG53,IF($B60=$A57,'Mapeamento de Riscos'!AG54,IF($B61=$A57,'Mapeamento de Riscos'!AG55,IF($B62=$A57,'Mapeamento de Riscos'!AG56,IF($B63=$A57,'Mapeamento de Riscos'!AG57,IF($B64=$A57,'Mapeamento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Riscos'!AG58,IF($B100=$A57,'Mapeamento de Riscos'!AG59,IF($B101=$A57,'Mapeamento de Riscos'!AG60,IF($B102=$A57,'Mapeamento de Riscos'!AG61,IF($B103=$A57,'Mapeamento de Riscos'!AG62,IF($B104=$A57,'Mapeamento de Riscos'!AG63,IF($B105=$A57,'Mapeamento de Riscos'!AG64,IF($B106=$A57,'Mapeamento de Riscos'!AG65,""))))))))))))))))))))))))))))))))))))))))))))))))))</f>
        <v/>
      </c>
      <c r="L57" s="80" t="str">
        <f>IF($B57=$A57,'Mapeamento de Riscos'!AH51,IF($B58=$A57,'Mapeamento de Riscos'!AH52,IF($B59=$A57,'Mapeamento de Riscos'!AH53,IF($B60=$A57,'Mapeamento de Riscos'!AH54,IF($B61=$A57,'Mapeamento de Riscos'!AH55,IF($B62=$A57,'Mapeamento de Riscos'!AH56,IF($B63=$A57,'Mapeamento de Riscos'!AH57,IF($B64=$A57,'Mapeamento de Riscos'!#REF!,IF($B65=$A57,'Mapeamento de Riscos'!#REF!,IF($B66=$A57,'Mapeamento de Riscos'!#REF!,IF($B67=$A57,'Mapeamento de Riscos'!#REF!,IF($B68=$A57,'Mapeamento de Riscos'!#REF!,IF($B69=$A57,'Mapeamento de Riscos'!#REF!,IF($B70=$A57,'Mapeamento de Riscos'!#REF!,IF($B71=$A57,'Mapeamento de Riscos'!#REF!,IF($B72=$A57,'Mapeamento de Riscos'!#REF!,IF($B73=$A57,'Mapeamento de Riscos'!#REF!,IF($B74=$A57,'Mapeamento de Riscos'!#REF!,IF($B75=$A57,'Mapeamento de Riscos'!#REF!,IF($B76=$A57,'Mapeamento de Riscos'!#REF!,IF($B77=$A57,'Mapeamento de Riscos'!#REF!,IF($B78=$A57,'Mapeamento de Riscos'!#REF!,IF($B79=$A57,'Mapeamento de Riscos'!#REF!,IF($B80=$A57,'Mapeamento de Riscos'!#REF!,IF($B81=$A57,'Mapeamento de Riscos'!#REF!,IF($B82=$A57,'Mapeamento de Riscos'!#REF!,IF($B83=$A57,'Mapeamento de Riscos'!#REF!,IF($B84=$A57,'Mapeamento de Riscos'!#REF!,IF($B85=$A57,'Mapeamento de Riscos'!#REF!,IF($B86=$A57,'Mapeamento de Riscos'!#REF!,IF($B87=$A57,'Mapeamento de Riscos'!#REF!,IF($B88=$A57,'Mapeamento de Riscos'!#REF!,IF($B89=$A57,'Mapeamento de Riscos'!#REF!,IF($B90=$A57,'Mapeamento de Riscos'!#REF!,IF($B91=$A57,'Mapeamento de Riscos'!#REF!,IF($B92=$A57,'Mapeamento de Riscos'!#REF!,IF($B93=$A57,'Mapeamento de Riscos'!#REF!,IF($B94=$A57,'Mapeamento de Riscos'!#REF!,IF($B95=$A57,'Mapeamento de Riscos'!#REF!,IF($B96=$A57,'Mapeamento de Riscos'!#REF!,IF($B97=$A57,'Mapeamento de Riscos'!#REF!,IF($B98=$A57,'Mapeamento de Riscos'!#REF!,IF($B99=$A57,'Mapeamento de Riscos'!AH58,IF($B100=$A57,'Mapeamento de Riscos'!AH59,IF($B101=$A57,'Mapeamento de Riscos'!AH60,IF($B102=$A57,'Mapeamento de Riscos'!AH61,IF($B103=$A57,'Mapeamento de Riscos'!AH62,IF($B104=$A57,'Mapeamento de Riscos'!AH63,IF($B105=$A57,'Mapeamento de Riscos'!AH64,IF($B106=$A57,'Mapeamento de Riscos'!AH65,""))))))))))))))))))))))))))))))))))))))))))))))))))</f>
        <v/>
      </c>
      <c r="M57" s="230" t="str">
        <f>IF('Mapeamento de Riscos'!AI51&gt;0,(Q98&amp;" PREVENTIVO:  "&amp;'Mapeamento de Riscos'!AI51&amp;"
 ATENUANTE: "&amp;'Mapeamento de Riscos'!AK51&amp;""""),"")</f>
        <v/>
      </c>
      <c r="N57" s="230" t="str">
        <f>IF(C57='Mapeamento de Riscos'!A51,M57,IF(C57='Mapeamento de Riscos'!A52,'Matriz de Risco'!M58,IF(C57='Mapeamento de Riscos'!A53,'Matriz de Risco'!M59,IF(C57='Mapeamento de Riscos'!A54,'Matriz de Risco'!M60,IF(C57='Mapeamento de Riscos'!A55,'Matriz de Risco'!M61,IF(C57='Mapeamento de Riscos'!A56,'Matriz de Risco'!M62,IF(C57='Mapeamento de Riscos'!A57,'Matriz de Risco'!M63,"")))))))</f>
        <v/>
      </c>
    </row>
    <row r="58" spans="1:14" ht="19.5" hidden="1" customHeight="1" x14ac:dyDescent="0.25">
      <c r="A58" s="79">
        <v>45</v>
      </c>
      <c r="B58" t="str">
        <f>IF('Mapeamento de Riscos'!B52="Gestão contratual",(COUNT($B$14:B57))+1,"")</f>
        <v/>
      </c>
      <c r="C58" s="258" t="str">
        <f>IF($B58=$A58,'Mapeamento de Riscos'!A52,IF($B59=$A58,'Mapeamento de Riscos'!A53,IF($B60=$A58,'Mapeamento de Riscos'!A54,IF($B61=$A58,'Mapeamento de Riscos'!A55,IF($B62=$A58,'Mapeamento de Riscos'!A56,IF($B63=$A58,'Mapeamento de Riscos'!A57,IF($B64=$A58,'Mapeamento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Riscos'!A58,IF($B100=$A58,'Mapeamento de Riscos'!A59,IF($B101=$A58,'Mapeamento de Riscos'!A60,IF($B102=$A58,'Mapeamento de Riscos'!A61,IF($B103=$A58,'Mapeamento de Riscos'!A62,IF($B104=$A58,'Mapeamento de Riscos'!A63,IF($B105=$A58,'Mapeamento de Riscos'!A64,IF($B106=$A58,'Mapeamento de Riscos'!A65,IF($B107=$A58,'Mapeamento de Riscos'!A66,""))))))))))))))))))))))))))))))))))))))))))))))))))</f>
        <v/>
      </c>
      <c r="D58" s="80" t="str">
        <f>IF($B58=$A58,'Mapeamento de Riscos'!B52,IF($B59=$A58,'Mapeamento de Riscos'!B53,IF($B60=$A58,'Mapeamento de Riscos'!B54,IF($B61=$A58,'Mapeamento de Riscos'!B55,IF($B62=$A58,'Mapeamento de Riscos'!B56,IF($B63=$A58,'Mapeamento de Riscos'!B57,IF($B64=$A58,'Mapeamento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Riscos'!B58,IF($B100=$A58,'Mapeamento de Riscos'!B59,IF($B101=$A58,'Mapeamento de Riscos'!B60,IF($B102=$A58,'Mapeamento de Riscos'!B61,IF($B103=$A58,'Mapeamento de Riscos'!B62,IF($B104=$A58,'Mapeamento de Riscos'!B63,IF($B105=$A58,'Mapeamento de Riscos'!B64,IF($B106=$A58,'Mapeamento de Riscos'!B65,IF($B107=$A58,'Mapeamento de Riscos'!B66,""))))))))))))))))))))))))))))))))))))))))))))))))))</f>
        <v/>
      </c>
      <c r="E58" s="231" t="str">
        <f>IF($B58=$A58,'Mapeamento de Riscos'!E52,IF($B59=$A58,'Mapeamento de Riscos'!E53,IF($B60=$A58,'Mapeamento de Riscos'!E54,IF($B61=$A58,'Mapeamento de Riscos'!E55,IF($B62=$A58,'Mapeamento de Riscos'!E56,IF($B63=$A58,'Mapeamento de Riscos'!E57,IF($B64=$A58,'Mapeamento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Riscos'!E58,IF($B100=$A58,'Mapeamento de Riscos'!E59,IF($B101=$A58,'Mapeamento de Riscos'!E60,IF($B102=$A58,'Mapeamento de Riscos'!E61,IF($B103=$A58,'Mapeamento de Riscos'!E62,IF($B104=$A58,'Mapeamento de Riscos'!E63,IF($B105=$A58,'Mapeamento de Riscos'!E64,IF($B106=$A58,'Mapeamento de Riscos'!E65,IF($B107=$A58,'Mapeamento de Riscos'!E66,""))))))))))))))))))))))))))))))))))))))))))))))))))</f>
        <v/>
      </c>
      <c r="F58" s="231" t="str">
        <f>IF($B58=$A58,'Mapeamento de Riscos'!F52,IF($B59=$A58,'Mapeamento de Riscos'!F53,IF($B60=$A58,'Mapeamento de Riscos'!F54,IF($B61=$A58,'Mapeamento de Riscos'!F55,IF($B62=$A58,'Mapeamento de Riscos'!F56,IF($B63=$A58,'Mapeamento de Riscos'!F57,IF($B64=$A58,'Mapeamento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Riscos'!F58,IF($B100=$A58,'Mapeamento de Riscos'!F59,IF($B101=$A58,'Mapeamento de Riscos'!F60,IF($B102=$A58,'Mapeamento de Riscos'!F61,IF($B103=$A58,'Mapeamento de Riscos'!F62,IF($B104=$A58,'Mapeamento de Riscos'!F63,IF($B105=$A58,'Mapeamento de Riscos'!F64,IF($B106=$A58,'Mapeamento de Riscos'!F65,IF($B107=$A58,'Mapeamento de Riscos'!F66,""))))))))))))))))))))))))))))))))))))))))))))))))))</f>
        <v/>
      </c>
      <c r="G58" s="231" t="str">
        <f>IF($B58=$A58,'Mapeamento de Riscos'!H52,IF($B59=$A58,'Mapeamento de Riscos'!H53,IF($B60=$A58,'Mapeamento de Riscos'!H54,IF($B61=$A58,'Mapeamento de Riscos'!H55,IF($B62=$A58,'Mapeamento de Riscos'!H56,IF($B63=$A58,'Mapeamento de Riscos'!H57,IF($B64=$A58,'Mapeamento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Riscos'!H58,IF($B100=$A58,'Mapeamento de Riscos'!H59,IF($B101=$A58,'Mapeamento de Riscos'!H60,IF($B102=$A58,'Mapeamento de Riscos'!H61,IF($B103=$A58,'Mapeamento de Riscos'!H62,IF($B104=$A58,'Mapeamento de Riscos'!H63,IF($B105=$A58,'Mapeamento de Riscos'!H64,IF($B106=$A58,'Mapeamento de Riscos'!H65,IF($B107=$A58,'Mapeamento de Riscos'!H66,""))))))))))))))))))))))))))))))))))))))))))))))))))</f>
        <v/>
      </c>
      <c r="H58" s="80" t="str">
        <f>IF($B58=$A58,'Mapeamento de Riscos'!I52,IF($B59=$A58,'Mapeamento de Riscos'!I53,IF($B60=$A58,'Mapeamento de Riscos'!I54,IF($B61=$A58,'Mapeamento de Riscos'!I55,IF($B62=$A58,'Mapeamento de Riscos'!I56,IF($B63=$A58,'Mapeamento de Riscos'!I57,IF($B64=$A58,'Mapeamento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Riscos'!I58,IF($B100=$A58,'Mapeamento de Riscos'!I59,IF($B101=$A58,'Mapeamento de Riscos'!I60,IF($B102=$A58,'Mapeamento de Riscos'!I61,IF($B103=$A58,'Mapeamento de Riscos'!I62,IF($B104=$A58,'Mapeamento de Riscos'!I63,IF($B105=$A58,'Mapeamento de Riscos'!I64,IF($B106=$A58,'Mapeamento de Riscos'!I65,IF($B107=$A58,'Mapeamento de Riscos'!I66,""))))))))))))))))))))))))))))))))))))))))))))))))))</f>
        <v/>
      </c>
      <c r="I58" s="80" t="str">
        <f>IF($B58=$A58,'Mapeamento de Riscos'!J52,IF($B59=$A58,'Mapeamento de Riscos'!J53,IF($B60=$A58,'Mapeamento de Riscos'!J54,IF($B61=$A58,'Mapeamento de Riscos'!J55,IF($B62=$A58,'Mapeamento de Riscos'!J56,IF($B63=$A58,'Mapeamento de Riscos'!J57,IF($B64=$A58,'Mapeamento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Riscos'!J58,IF($B100=$A58,'Mapeamento de Riscos'!J59,IF($B101=$A58,'Mapeamento de Riscos'!J60,IF($B102=$A58,'Mapeamento de Riscos'!J61,IF($B103=$A58,'Mapeamento de Riscos'!J62,IF($B104=$A58,'Mapeamento de Riscos'!J63,IF($B105=$A58,'Mapeamento de Riscos'!J64,IF($B106=$A58,'Mapeamento de Riscos'!J65,IF($B107=$A58,'Mapeamento de Riscos'!J66,""))))))))))))))))))))))))))))))))))))))))))))))))))</f>
        <v/>
      </c>
      <c r="J58" s="80" t="str">
        <f>IF($B58=$A58,'Mapeamento de Riscos'!V52,IF($B59=$A58,'Mapeamento de Riscos'!V53,IF($B60=$A58,'Mapeamento de Riscos'!V54,IF($B61=$A58,'Mapeamento de Riscos'!V55,IF($B62=$A58,'Mapeamento de Riscos'!V56,IF($B63=$A58,'Mapeamento de Riscos'!V57,IF($B64=$A58,'Mapeamento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Riscos'!V58,IF($B100=$A58,'Mapeamento de Riscos'!V59,IF($B101=$A58,'Mapeamento de Riscos'!V60,IF($B102=$A58,'Mapeamento de Riscos'!V61,IF($B103=$A58,'Mapeamento de Riscos'!V62,IF($B104=$A58,'Mapeamento de Riscos'!V63,IF($B105=$A58,'Mapeamento de Riscos'!V64,IF($B106=$A58,'Mapeamento de Riscos'!V65,IF($B107=$A58,'Mapeamento de Riscos'!V66,""))))))))))))))))))))))))))))))))))))))))))))))))))</f>
        <v/>
      </c>
      <c r="K58" s="80" t="str">
        <f>IF($B58=$A58,'Mapeamento de Riscos'!AG52,IF($B59=$A58,'Mapeamento de Riscos'!AG53,IF($B60=$A58,'Mapeamento de Riscos'!AG54,IF($B61=$A58,'Mapeamento de Riscos'!AG55,IF($B62=$A58,'Mapeamento de Riscos'!AG56,IF($B63=$A58,'Mapeamento de Riscos'!AG57,IF($B64=$A58,'Mapeamento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Riscos'!AG58,IF($B100=$A58,'Mapeamento de Riscos'!AG59,IF($B101=$A58,'Mapeamento de Riscos'!AG60,IF($B102=$A58,'Mapeamento de Riscos'!AG61,IF($B103=$A58,'Mapeamento de Riscos'!AG62,IF($B104=$A58,'Mapeamento de Riscos'!AG63,IF($B105=$A58,'Mapeamento de Riscos'!AG64,IF($B106=$A58,'Mapeamento de Riscos'!AG65,IF($B107=$A58,'Mapeamento de Riscos'!AG66,""))))))))))))))))))))))))))))))))))))))))))))))))))</f>
        <v/>
      </c>
      <c r="L58" s="80" t="str">
        <f>IF($B58=$A58,'Mapeamento de Riscos'!AH52,IF($B59=$A58,'Mapeamento de Riscos'!AH53,IF($B60=$A58,'Mapeamento de Riscos'!AH54,IF($B61=$A58,'Mapeamento de Riscos'!AH55,IF($B62=$A58,'Mapeamento de Riscos'!AH56,IF($B63=$A58,'Mapeamento de Riscos'!AH57,IF($B64=$A58,'Mapeamento de Riscos'!#REF!,IF($B65=$A58,'Mapeamento de Riscos'!#REF!,IF($B66=$A58,'Mapeamento de Riscos'!#REF!,IF($B67=$A58,'Mapeamento de Riscos'!#REF!,IF($B68=$A58,'Mapeamento de Riscos'!#REF!,IF($B69=$A58,'Mapeamento de Riscos'!#REF!,IF($B70=$A58,'Mapeamento de Riscos'!#REF!,IF($B71=$A58,'Mapeamento de Riscos'!#REF!,IF($B72=$A58,'Mapeamento de Riscos'!#REF!,IF($B73=$A58,'Mapeamento de Riscos'!#REF!,IF($B74=$A58,'Mapeamento de Riscos'!#REF!,IF($B75=$A58,'Mapeamento de Riscos'!#REF!,IF($B76=$A58,'Mapeamento de Riscos'!#REF!,IF($B77=$A58,'Mapeamento de Riscos'!#REF!,IF($B78=$A58,'Mapeamento de Riscos'!#REF!,IF($B79=$A58,'Mapeamento de Riscos'!#REF!,IF($B80=$A58,'Mapeamento de Riscos'!#REF!,IF($B81=$A58,'Mapeamento de Riscos'!#REF!,IF($B82=$A58,'Mapeamento de Riscos'!#REF!,IF($B83=$A58,'Mapeamento de Riscos'!#REF!,IF($B84=$A58,'Mapeamento de Riscos'!#REF!,IF($B85=$A58,'Mapeamento de Riscos'!#REF!,IF($B86=$A58,'Mapeamento de Riscos'!#REF!,IF($B87=$A58,'Mapeamento de Riscos'!#REF!,IF($B88=$A58,'Mapeamento de Riscos'!#REF!,IF($B89=$A58,'Mapeamento de Riscos'!#REF!,IF($B90=$A58,'Mapeamento de Riscos'!#REF!,IF($B91=$A58,'Mapeamento de Riscos'!#REF!,IF($B92=$A58,'Mapeamento de Riscos'!#REF!,IF($B93=$A58,'Mapeamento de Riscos'!#REF!,IF($B94=$A58,'Mapeamento de Riscos'!#REF!,IF($B95=$A58,'Mapeamento de Riscos'!#REF!,IF($B96=$A58,'Mapeamento de Riscos'!#REF!,IF($B97=$A58,'Mapeamento de Riscos'!#REF!,IF($B98=$A58,'Mapeamento de Riscos'!#REF!,IF($B99=$A58,'Mapeamento de Riscos'!AH58,IF($B100=$A58,'Mapeamento de Riscos'!AH59,IF($B101=$A58,'Mapeamento de Riscos'!AH60,IF($B102=$A58,'Mapeamento de Riscos'!AH61,IF($B103=$A58,'Mapeamento de Riscos'!AH62,IF($B104=$A58,'Mapeamento de Riscos'!AH63,IF($B105=$A58,'Mapeamento de Riscos'!AH64,IF($B106=$A58,'Mapeamento de Riscos'!AH65,IF($B107=$A58,'Mapeamento de Riscos'!AH66,""))))))))))))))))))))))))))))))))))))))))))))))))))</f>
        <v/>
      </c>
      <c r="M58" s="230" t="str">
        <f>IF('Mapeamento de Riscos'!AI52&gt;0,(Q99&amp;" PREVENTIVO:  "&amp;'Mapeamento de Riscos'!AI52&amp;"
 ATENUANTE: "&amp;'Mapeamento de Riscos'!AK52&amp;""""),"")</f>
        <v/>
      </c>
      <c r="N58" s="230" t="str">
        <f>IF(C58='Mapeamento de Riscos'!A52,M58,IF(C58='Mapeamento de Riscos'!A53,'Matriz de Risco'!M59,IF(C58='Mapeamento de Riscos'!A54,'Matriz de Risco'!M60,IF(C58='Mapeamento de Riscos'!A55,'Matriz de Risco'!M61,IF(C58='Mapeamento de Riscos'!A56,'Matriz de Risco'!M62,IF(C58='Mapeamento de Riscos'!A57,'Matriz de Risco'!M63,""))))))</f>
        <v/>
      </c>
    </row>
    <row r="59" spans="1:14" ht="19.5" hidden="1" customHeight="1" x14ac:dyDescent="0.25">
      <c r="A59" s="79">
        <v>46</v>
      </c>
      <c r="B59" t="str">
        <f>IF('Mapeamento de Riscos'!B53="Gestão contratual",(COUNT($B$14:B58))+1,"")</f>
        <v/>
      </c>
      <c r="C59" s="258" t="str">
        <f>IF($B59=$A59,'Mapeamento de Riscos'!A53,IF($B60=$A59,'Mapeamento de Riscos'!A54,IF($B61=$A59,'Mapeamento de Riscos'!A55,IF($B62=$A59,'Mapeamento de Riscos'!A56,IF($B63=$A59,'Mapeamento de Riscos'!A57,IF($B64=$A59,'Mapeamento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Riscos'!A58,IF($B100=$A59,'Mapeamento de Riscos'!A59,IF($B101=$A59,'Mapeamento de Riscos'!A60,IF($B102=$A59,'Mapeamento de Riscos'!A61,IF($B103=$A59,'Mapeamento de Riscos'!A62,IF($B104=$A59,'Mapeamento de Riscos'!A63,IF($B105=$A59,'Mapeamento de Riscos'!A64,IF($B106=$A59,'Mapeamento de Riscos'!A65,IF($B107=$A59,'Mapeamento de Riscos'!A66,IF($B108=$A59,'Mapeamento de Riscos'!A67,""))))))))))))))))))))))))))))))))))))))))))))))))))</f>
        <v/>
      </c>
      <c r="D59" s="80" t="str">
        <f>IF($B59=$A59,'Mapeamento de Riscos'!B53,IF($B60=$A59,'Mapeamento de Riscos'!B54,IF($B61=$A59,'Mapeamento de Riscos'!B55,IF($B62=$A59,'Mapeamento de Riscos'!B56,IF($B63=$A59,'Mapeamento de Riscos'!B57,IF($B64=$A59,'Mapeamento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Riscos'!B58,IF($B100=$A59,'Mapeamento de Riscos'!B59,IF($B101=$A59,'Mapeamento de Riscos'!B60,IF($B102=$A59,'Mapeamento de Riscos'!B61,IF($B103=$A59,'Mapeamento de Riscos'!B62,IF($B104=$A59,'Mapeamento de Riscos'!B63,IF($B105=$A59,'Mapeamento de Riscos'!B64,IF($B106=$A59,'Mapeamento de Riscos'!B65,IF($B107=$A59,'Mapeamento de Riscos'!B66,IF($B108=$A59,'Mapeamento de Riscos'!B67,""))))))))))))))))))))))))))))))))))))))))))))))))))</f>
        <v/>
      </c>
      <c r="E59" s="231" t="str">
        <f>IF($B59=$A59,'Mapeamento de Riscos'!E53,IF($B60=$A59,'Mapeamento de Riscos'!E54,IF($B61=$A59,'Mapeamento de Riscos'!E55,IF($B62=$A59,'Mapeamento de Riscos'!E56,IF($B63=$A59,'Mapeamento de Riscos'!E57,IF($B64=$A59,'Mapeamento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Riscos'!E58,IF($B100=$A59,'Mapeamento de Riscos'!E59,IF($B101=$A59,'Mapeamento de Riscos'!E60,IF($B102=$A59,'Mapeamento de Riscos'!E61,IF($B103=$A59,'Mapeamento de Riscos'!E62,IF($B104=$A59,'Mapeamento de Riscos'!E63,IF($B105=$A59,'Mapeamento de Riscos'!E64,IF($B106=$A59,'Mapeamento de Riscos'!E65,IF($B107=$A59,'Mapeamento de Riscos'!E66,IF($B108=$A59,'Mapeamento de Riscos'!E67,""))))))))))))))))))))))))))))))))))))))))))))))))))</f>
        <v/>
      </c>
      <c r="F59" s="231" t="str">
        <f>IF($B59=$A59,'Mapeamento de Riscos'!F53,IF($B60=$A59,'Mapeamento de Riscos'!F54,IF($B61=$A59,'Mapeamento de Riscos'!F55,IF($B62=$A59,'Mapeamento de Riscos'!F56,IF($B63=$A59,'Mapeamento de Riscos'!F57,IF($B64=$A59,'Mapeamento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Riscos'!F58,IF($B100=$A59,'Mapeamento de Riscos'!F59,IF($B101=$A59,'Mapeamento de Riscos'!F60,IF($B102=$A59,'Mapeamento de Riscos'!F61,IF($B103=$A59,'Mapeamento de Riscos'!F62,IF($B104=$A59,'Mapeamento de Riscos'!F63,IF($B105=$A59,'Mapeamento de Riscos'!F64,IF($B106=$A59,'Mapeamento de Riscos'!F65,IF($B107=$A59,'Mapeamento de Riscos'!F66,IF($B108=$A59,'Mapeamento de Riscos'!F67,""))))))))))))))))))))))))))))))))))))))))))))))))))</f>
        <v/>
      </c>
      <c r="G59" s="231" t="str">
        <f>IF($B59=$A59,'Mapeamento de Riscos'!H53,IF($B60=$A59,'Mapeamento de Riscos'!H54,IF($B61=$A59,'Mapeamento de Riscos'!H55,IF($B62=$A59,'Mapeamento de Riscos'!H56,IF($B63=$A59,'Mapeamento de Riscos'!H57,IF($B64=$A59,'Mapeamento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Riscos'!H58,IF($B100=$A59,'Mapeamento de Riscos'!H59,IF($B101=$A59,'Mapeamento de Riscos'!H60,IF($B102=$A59,'Mapeamento de Riscos'!H61,IF($B103=$A59,'Mapeamento de Riscos'!H62,IF($B104=$A59,'Mapeamento de Riscos'!H63,IF($B105=$A59,'Mapeamento de Riscos'!H64,IF($B106=$A59,'Mapeamento de Riscos'!H65,IF($B107=$A59,'Mapeamento de Riscos'!H66,IF($B108=$A59,'Mapeamento de Riscos'!H67,""))))))))))))))))))))))))))))))))))))))))))))))))))</f>
        <v/>
      </c>
      <c r="H59" s="80" t="str">
        <f>IF($B59=$A59,'Mapeamento de Riscos'!I53,IF($B60=$A59,'Mapeamento de Riscos'!I54,IF($B61=$A59,'Mapeamento de Riscos'!I55,IF($B62=$A59,'Mapeamento de Riscos'!I56,IF($B63=$A59,'Mapeamento de Riscos'!I57,IF($B64=$A59,'Mapeamento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Riscos'!I58,IF($B100=$A59,'Mapeamento de Riscos'!I59,IF($B101=$A59,'Mapeamento de Riscos'!I60,IF($B102=$A59,'Mapeamento de Riscos'!I61,IF($B103=$A59,'Mapeamento de Riscos'!I62,IF($B104=$A59,'Mapeamento de Riscos'!I63,IF($B105=$A59,'Mapeamento de Riscos'!I64,IF($B106=$A59,'Mapeamento de Riscos'!I65,IF($B107=$A59,'Mapeamento de Riscos'!I66,IF($B108=$A59,'Mapeamento de Riscos'!I67,""))))))))))))))))))))))))))))))))))))))))))))))))))</f>
        <v/>
      </c>
      <c r="I59" s="80" t="str">
        <f>IF($B59=$A59,'Mapeamento de Riscos'!J53,IF($B60=$A59,'Mapeamento de Riscos'!J54,IF($B61=$A59,'Mapeamento de Riscos'!J55,IF($B62=$A59,'Mapeamento de Riscos'!J56,IF($B63=$A59,'Mapeamento de Riscos'!J57,IF($B64=$A59,'Mapeamento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Riscos'!J58,IF($B100=$A59,'Mapeamento de Riscos'!J59,IF($B101=$A59,'Mapeamento de Riscos'!J60,IF($B102=$A59,'Mapeamento de Riscos'!J61,IF($B103=$A59,'Mapeamento de Riscos'!J62,IF($B104=$A59,'Mapeamento de Riscos'!J63,IF($B105=$A59,'Mapeamento de Riscos'!J64,IF($B106=$A59,'Mapeamento de Riscos'!J65,IF($B107=$A59,'Mapeamento de Riscos'!J66,IF($B108=$A59,'Mapeamento de Riscos'!J67,""))))))))))))))))))))))))))))))))))))))))))))))))))</f>
        <v/>
      </c>
      <c r="J59" s="80" t="str">
        <f>IF($B59=$A59,'Mapeamento de Riscos'!V53,IF($B60=$A59,'Mapeamento de Riscos'!V54,IF($B61=$A59,'Mapeamento de Riscos'!V55,IF($B62=$A59,'Mapeamento de Riscos'!V56,IF($B63=$A59,'Mapeamento de Riscos'!V57,IF($B64=$A59,'Mapeamento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Riscos'!V58,IF($B100=$A59,'Mapeamento de Riscos'!V59,IF($B101=$A59,'Mapeamento de Riscos'!V60,IF($B102=$A59,'Mapeamento de Riscos'!V61,IF($B103=$A59,'Mapeamento de Riscos'!V62,IF($B104=$A59,'Mapeamento de Riscos'!V63,IF($B105=$A59,'Mapeamento de Riscos'!V64,IF($B106=$A59,'Mapeamento de Riscos'!V65,IF($B107=$A59,'Mapeamento de Riscos'!V66,IF($B108=$A59,'Mapeamento de Riscos'!V67,""))))))))))))))))))))))))))))))))))))))))))))))))))</f>
        <v/>
      </c>
      <c r="K59" s="80" t="str">
        <f>IF($B59=$A59,'Mapeamento de Riscos'!AG53,IF($B60=$A59,'Mapeamento de Riscos'!AG54,IF($B61=$A59,'Mapeamento de Riscos'!AG55,IF($B62=$A59,'Mapeamento de Riscos'!AG56,IF($B63=$A59,'Mapeamento de Riscos'!AG57,IF($B64=$A59,'Mapeamento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Riscos'!AG58,IF($B100=$A59,'Mapeamento de Riscos'!AG59,IF($B101=$A59,'Mapeamento de Riscos'!AG60,IF($B102=$A59,'Mapeamento de Riscos'!AG61,IF($B103=$A59,'Mapeamento de Riscos'!AG62,IF($B104=$A59,'Mapeamento de Riscos'!AG63,IF($B105=$A59,'Mapeamento de Riscos'!AG64,IF($B106=$A59,'Mapeamento de Riscos'!AG65,IF($B107=$A59,'Mapeamento de Riscos'!AG66,IF($B108=$A59,'Mapeamento de Riscos'!AG67,""))))))))))))))))))))))))))))))))))))))))))))))))))</f>
        <v/>
      </c>
      <c r="L59" s="80" t="str">
        <f>IF($B59=$A59,'Mapeamento de Riscos'!AH53,IF($B60=$A59,'Mapeamento de Riscos'!AH54,IF($B61=$A59,'Mapeamento de Riscos'!AH55,IF($B62=$A59,'Mapeamento de Riscos'!AH56,IF($B63=$A59,'Mapeamento de Riscos'!AH57,IF($B64=$A59,'Mapeamento de Riscos'!#REF!,IF($B65=$A59,'Mapeamento de Riscos'!#REF!,IF($B66=$A59,'Mapeamento de Riscos'!#REF!,IF($B67=$A59,'Mapeamento de Riscos'!#REF!,IF($B68=$A59,'Mapeamento de Riscos'!#REF!,IF($B69=$A59,'Mapeamento de Riscos'!#REF!,IF($B70=$A59,'Mapeamento de Riscos'!#REF!,IF($B71=$A59,'Mapeamento de Riscos'!#REF!,IF($B72=$A59,'Mapeamento de Riscos'!#REF!,IF($B73=$A59,'Mapeamento de Riscos'!#REF!,IF($B74=$A59,'Mapeamento de Riscos'!#REF!,IF($B75=$A59,'Mapeamento de Riscos'!#REF!,IF($B76=$A59,'Mapeamento de Riscos'!#REF!,IF($B77=$A59,'Mapeamento de Riscos'!#REF!,IF($B78=$A59,'Mapeamento de Riscos'!#REF!,IF($B79=$A59,'Mapeamento de Riscos'!#REF!,IF($B80=$A59,'Mapeamento de Riscos'!#REF!,IF($B81=$A59,'Mapeamento de Riscos'!#REF!,IF($B82=$A59,'Mapeamento de Riscos'!#REF!,IF($B83=$A59,'Mapeamento de Riscos'!#REF!,IF($B84=$A59,'Mapeamento de Riscos'!#REF!,IF($B85=$A59,'Mapeamento de Riscos'!#REF!,IF($B86=$A59,'Mapeamento de Riscos'!#REF!,IF($B87=$A59,'Mapeamento de Riscos'!#REF!,IF($B88=$A59,'Mapeamento de Riscos'!#REF!,IF($B89=$A59,'Mapeamento de Riscos'!#REF!,IF($B90=$A59,'Mapeamento de Riscos'!#REF!,IF($B91=$A59,'Mapeamento de Riscos'!#REF!,IF($B92=$A59,'Mapeamento de Riscos'!#REF!,IF($B93=$A59,'Mapeamento de Riscos'!#REF!,IF($B94=$A59,'Mapeamento de Riscos'!#REF!,IF($B95=$A59,'Mapeamento de Riscos'!#REF!,IF($B96=$A59,'Mapeamento de Riscos'!#REF!,IF($B97=$A59,'Mapeamento de Riscos'!#REF!,IF($B98=$A59,'Mapeamento de Riscos'!#REF!,IF($B99=$A59,'Mapeamento de Riscos'!AH58,IF($B100=$A59,'Mapeamento de Riscos'!AH59,IF($B101=$A59,'Mapeamento de Riscos'!AH60,IF($B102=$A59,'Mapeamento de Riscos'!AH61,IF($B103=$A59,'Mapeamento de Riscos'!AH62,IF($B104=$A59,'Mapeamento de Riscos'!AH63,IF($B105=$A59,'Mapeamento de Riscos'!AH64,IF($B106=$A59,'Mapeamento de Riscos'!AH65,IF($B107=$A59,'Mapeamento de Riscos'!AH66,IF($B108=$A59,'Mapeamento de Riscos'!AH67,""))))))))))))))))))))))))))))))))))))))))))))))))))</f>
        <v/>
      </c>
      <c r="M59" s="230" t="str">
        <f>IF('Mapeamento de Riscos'!AI53&gt;0,(Q100&amp;" PREVENTIVO:  "&amp;'Mapeamento de Riscos'!AI53&amp;"
 ATENUANTE: "&amp;'Mapeamento de Riscos'!AK53&amp;""""),"")</f>
        <v/>
      </c>
      <c r="N59" s="230" t="str">
        <f>IF(C59='Mapeamento de Riscos'!A53,M59,IF(C59='Mapeamento de Riscos'!A54,'Matriz de Risco'!M60,IF(C59='Mapeamento de Riscos'!A55,'Matriz de Risco'!M61,IF(C59='Mapeamento de Riscos'!A56,'Matriz de Risco'!M62,IF(C59='Mapeamento de Riscos'!A57,'Matriz de Risco'!M63,"")))))</f>
        <v/>
      </c>
    </row>
    <row r="60" spans="1:14" ht="19.5" hidden="1" customHeight="1" x14ac:dyDescent="0.25">
      <c r="A60" s="79">
        <v>47</v>
      </c>
      <c r="B60" t="str">
        <f>IF('Mapeamento de Riscos'!B54="Gestão contratual",(COUNT($B$14:B59))+1,"")</f>
        <v/>
      </c>
      <c r="C60" s="258" t="str">
        <f>IF($B60=$A60,'Mapeamento de Riscos'!A54,IF($B61=$A60,'Mapeamento de Riscos'!A55,IF($B62=$A60,'Mapeamento de Riscos'!A56,IF($B63=$A60,'Mapeamento de Riscos'!A57,IF($B64=$A60,'Mapeamento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Riscos'!A58,IF($B100=$A60,'Mapeamento de Riscos'!A59,IF($B101=$A60,'Mapeamento de Riscos'!A60,IF($B102=$A60,'Mapeamento de Riscos'!A61,IF($B103=$A60,'Mapeamento de Riscos'!A62,IF($B104=$A60,'Mapeamento de Riscos'!A63,IF($B105=$A60,'Mapeamento de Riscos'!A64,IF($B106=$A60,'Mapeamento de Riscos'!A65,IF($B107=$A60,'Mapeamento de Riscos'!A66,IF($B108=$A60,'Mapeamento de Riscos'!A67,IF($B109=$A60,'Mapeamento de Riscos'!A68,""))))))))))))))))))))))))))))))))))))))))))))))))))</f>
        <v/>
      </c>
      <c r="D60" s="80" t="str">
        <f>IF($B60=$A60,'Mapeamento de Riscos'!B54,IF($B61=$A60,'Mapeamento de Riscos'!B55,IF($B62=$A60,'Mapeamento de Riscos'!B56,IF($B63=$A60,'Mapeamento de Riscos'!B57,IF($B64=$A60,'Mapeamento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Riscos'!B58,IF($B100=$A60,'Mapeamento de Riscos'!B59,IF($B101=$A60,'Mapeamento de Riscos'!B60,IF($B102=$A60,'Mapeamento de Riscos'!B61,IF($B103=$A60,'Mapeamento de Riscos'!B62,IF($B104=$A60,'Mapeamento de Riscos'!B63,IF($B105=$A60,'Mapeamento de Riscos'!B64,IF($B106=$A60,'Mapeamento de Riscos'!B65,IF($B107=$A60,'Mapeamento de Riscos'!B66,IF($B108=$A60,'Mapeamento de Riscos'!B67,IF($B109=$A60,'Mapeamento de Riscos'!B68,""))))))))))))))))))))))))))))))))))))))))))))))))))</f>
        <v/>
      </c>
      <c r="E60" s="231" t="str">
        <f>IF($B60=$A60,'Mapeamento de Riscos'!E54,IF($B61=$A60,'Mapeamento de Riscos'!E55,IF($B62=$A60,'Mapeamento de Riscos'!E56,IF($B63=$A60,'Mapeamento de Riscos'!E57,IF($B64=$A60,'Mapeamento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Riscos'!E58,IF($B100=$A60,'Mapeamento de Riscos'!E59,IF($B101=$A60,'Mapeamento de Riscos'!E60,IF($B102=$A60,'Mapeamento de Riscos'!E61,IF($B103=$A60,'Mapeamento de Riscos'!E62,IF($B104=$A60,'Mapeamento de Riscos'!E63,IF($B105=$A60,'Mapeamento de Riscos'!E64,IF($B106=$A60,'Mapeamento de Riscos'!E65,IF($B107=$A60,'Mapeamento de Riscos'!E66,IF($B108=$A60,'Mapeamento de Riscos'!E67,IF($B109=$A60,'Mapeamento de Riscos'!E68,""))))))))))))))))))))))))))))))))))))))))))))))))))</f>
        <v/>
      </c>
      <c r="F60" s="231" t="str">
        <f>IF($B60=$A60,'Mapeamento de Riscos'!F54,IF($B61=$A60,'Mapeamento de Riscos'!F55,IF($B62=$A60,'Mapeamento de Riscos'!F56,IF($B63=$A60,'Mapeamento de Riscos'!F57,IF($B64=$A60,'Mapeamento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Riscos'!F58,IF($B100=$A60,'Mapeamento de Riscos'!F59,IF($B101=$A60,'Mapeamento de Riscos'!F60,IF($B102=$A60,'Mapeamento de Riscos'!F61,IF($B103=$A60,'Mapeamento de Riscos'!F62,IF($B104=$A60,'Mapeamento de Riscos'!F63,IF($B105=$A60,'Mapeamento de Riscos'!F64,IF($B106=$A60,'Mapeamento de Riscos'!F65,IF($B107=$A60,'Mapeamento de Riscos'!F66,IF($B108=$A60,'Mapeamento de Riscos'!F67,IF($B109=$A60,'Mapeamento de Riscos'!F68,""))))))))))))))))))))))))))))))))))))))))))))))))))</f>
        <v/>
      </c>
      <c r="G60" s="231" t="str">
        <f>IF($B60=$A60,'Mapeamento de Riscos'!H54,IF($B61=$A60,'Mapeamento de Riscos'!H55,IF($B62=$A60,'Mapeamento de Riscos'!H56,IF($B63=$A60,'Mapeamento de Riscos'!H57,IF($B64=$A60,'Mapeamento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Riscos'!H58,IF($B100=$A60,'Mapeamento de Riscos'!H59,IF($B101=$A60,'Mapeamento de Riscos'!H60,IF($B102=$A60,'Mapeamento de Riscos'!H61,IF($B103=$A60,'Mapeamento de Riscos'!H62,IF($B104=$A60,'Mapeamento de Riscos'!H63,IF($B105=$A60,'Mapeamento de Riscos'!H64,IF($B106=$A60,'Mapeamento de Riscos'!H65,IF($B107=$A60,'Mapeamento de Riscos'!H66,IF($B108=$A60,'Mapeamento de Riscos'!H67,IF($B109=$A60,'Mapeamento de Riscos'!H68,""))))))))))))))))))))))))))))))))))))))))))))))))))</f>
        <v/>
      </c>
      <c r="H60" s="80" t="str">
        <f>IF($B60=$A60,'Mapeamento de Riscos'!I54,IF($B61=$A60,'Mapeamento de Riscos'!I55,IF($B62=$A60,'Mapeamento de Riscos'!I56,IF($B63=$A60,'Mapeamento de Riscos'!I57,IF($B64=$A60,'Mapeamento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Riscos'!I58,IF($B100=$A60,'Mapeamento de Riscos'!I59,IF($B101=$A60,'Mapeamento de Riscos'!I60,IF($B102=$A60,'Mapeamento de Riscos'!I61,IF($B103=$A60,'Mapeamento de Riscos'!I62,IF($B104=$A60,'Mapeamento de Riscos'!I63,IF($B105=$A60,'Mapeamento de Riscos'!I64,IF($B106=$A60,'Mapeamento de Riscos'!I65,IF($B107=$A60,'Mapeamento de Riscos'!I66,IF($B108=$A60,'Mapeamento de Riscos'!I67,IF($B109=$A60,'Mapeamento de Riscos'!I68,""))))))))))))))))))))))))))))))))))))))))))))))))))</f>
        <v/>
      </c>
      <c r="I60" s="80" t="str">
        <f>IF($B60=$A60,'Mapeamento de Riscos'!J54,IF($B61=$A60,'Mapeamento de Riscos'!J55,IF($B62=$A60,'Mapeamento de Riscos'!J56,IF($B63=$A60,'Mapeamento de Riscos'!J57,IF($B64=$A60,'Mapeamento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Riscos'!J58,IF($B100=$A60,'Mapeamento de Riscos'!J59,IF($B101=$A60,'Mapeamento de Riscos'!J60,IF($B102=$A60,'Mapeamento de Riscos'!J61,IF($B103=$A60,'Mapeamento de Riscos'!J62,IF($B104=$A60,'Mapeamento de Riscos'!J63,IF($B105=$A60,'Mapeamento de Riscos'!J64,IF($B106=$A60,'Mapeamento de Riscos'!J65,IF($B107=$A60,'Mapeamento de Riscos'!J66,IF($B108=$A60,'Mapeamento de Riscos'!J67,IF($B109=$A60,'Mapeamento de Riscos'!J68,""))))))))))))))))))))))))))))))))))))))))))))))))))</f>
        <v/>
      </c>
      <c r="J60" s="80" t="str">
        <f>IF($B60=$A60,'Mapeamento de Riscos'!V54,IF($B61=$A60,'Mapeamento de Riscos'!V55,IF($B62=$A60,'Mapeamento de Riscos'!V56,IF($B63=$A60,'Mapeamento de Riscos'!V57,IF($B64=$A60,'Mapeamento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Riscos'!V58,IF($B100=$A60,'Mapeamento de Riscos'!V59,IF($B101=$A60,'Mapeamento de Riscos'!V60,IF($B102=$A60,'Mapeamento de Riscos'!V61,IF($B103=$A60,'Mapeamento de Riscos'!V62,IF($B104=$A60,'Mapeamento de Riscos'!V63,IF($B105=$A60,'Mapeamento de Riscos'!V64,IF($B106=$A60,'Mapeamento de Riscos'!V65,IF($B107=$A60,'Mapeamento de Riscos'!V66,IF($B108=$A60,'Mapeamento de Riscos'!V67,IF($B109=$A60,'Mapeamento de Riscos'!V68,""))))))))))))))))))))))))))))))))))))))))))))))))))</f>
        <v/>
      </c>
      <c r="K60" s="80" t="str">
        <f>IF($B60=$A60,'Mapeamento de Riscos'!AG54,IF($B61=$A60,'Mapeamento de Riscos'!AG55,IF($B62=$A60,'Mapeamento de Riscos'!AG56,IF($B63=$A60,'Mapeamento de Riscos'!AG57,IF($B64=$A60,'Mapeamento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Riscos'!AG58,IF($B100=$A60,'Mapeamento de Riscos'!AG59,IF($B101=$A60,'Mapeamento de Riscos'!AG60,IF($B102=$A60,'Mapeamento de Riscos'!AG61,IF($B103=$A60,'Mapeamento de Riscos'!AG62,IF($B104=$A60,'Mapeamento de Riscos'!AG63,IF($B105=$A60,'Mapeamento de Riscos'!AG64,IF($B106=$A60,'Mapeamento de Riscos'!AG65,IF($B107=$A60,'Mapeamento de Riscos'!AG66,IF($B108=$A60,'Mapeamento de Riscos'!AG67,IF($B109=$A60,'Mapeamento de Riscos'!AG68,""))))))))))))))))))))))))))))))))))))))))))))))))))</f>
        <v/>
      </c>
      <c r="L60" s="80" t="str">
        <f>IF($B60=$A60,'Mapeamento de Riscos'!AH54,IF($B61=$A60,'Mapeamento de Riscos'!AH55,IF($B62=$A60,'Mapeamento de Riscos'!AH56,IF($B63=$A60,'Mapeamento de Riscos'!AH57,IF($B64=$A60,'Mapeamento de Riscos'!#REF!,IF($B65=$A60,'Mapeamento de Riscos'!#REF!,IF($B66=$A60,'Mapeamento de Riscos'!#REF!,IF($B67=$A60,'Mapeamento de Riscos'!#REF!,IF($B68=$A60,'Mapeamento de Riscos'!#REF!,IF($B69=$A60,'Mapeamento de Riscos'!#REF!,IF($B70=$A60,'Mapeamento de Riscos'!#REF!,IF($B71=$A60,'Mapeamento de Riscos'!#REF!,IF($B72=$A60,'Mapeamento de Riscos'!#REF!,IF($B73=$A60,'Mapeamento de Riscos'!#REF!,IF($B74=$A60,'Mapeamento de Riscos'!#REF!,IF($B75=$A60,'Mapeamento de Riscos'!#REF!,IF($B76=$A60,'Mapeamento de Riscos'!#REF!,IF($B77=$A60,'Mapeamento de Riscos'!#REF!,IF($B78=$A60,'Mapeamento de Riscos'!#REF!,IF($B79=$A60,'Mapeamento de Riscos'!#REF!,IF($B80=$A60,'Mapeamento de Riscos'!#REF!,IF($B81=$A60,'Mapeamento de Riscos'!#REF!,IF($B82=$A60,'Mapeamento de Riscos'!#REF!,IF($B83=$A60,'Mapeamento de Riscos'!#REF!,IF($B84=$A60,'Mapeamento de Riscos'!#REF!,IF($B85=$A60,'Mapeamento de Riscos'!#REF!,IF($B86=$A60,'Mapeamento de Riscos'!#REF!,IF($B87=$A60,'Mapeamento de Riscos'!#REF!,IF($B88=$A60,'Mapeamento de Riscos'!#REF!,IF($B89=$A60,'Mapeamento de Riscos'!#REF!,IF($B90=$A60,'Mapeamento de Riscos'!#REF!,IF($B91=$A60,'Mapeamento de Riscos'!#REF!,IF($B92=$A60,'Mapeamento de Riscos'!#REF!,IF($B93=$A60,'Mapeamento de Riscos'!#REF!,IF($B94=$A60,'Mapeamento de Riscos'!#REF!,IF($B95=$A60,'Mapeamento de Riscos'!#REF!,IF($B96=$A60,'Mapeamento de Riscos'!#REF!,IF($B97=$A60,'Mapeamento de Riscos'!#REF!,IF($B98=$A60,'Mapeamento de Riscos'!#REF!,IF($B99=$A60,'Mapeamento de Riscos'!AH58,IF($B100=$A60,'Mapeamento de Riscos'!AH59,IF($B101=$A60,'Mapeamento de Riscos'!AH60,IF($B102=$A60,'Mapeamento de Riscos'!AH61,IF($B103=$A60,'Mapeamento de Riscos'!AH62,IF($B104=$A60,'Mapeamento de Riscos'!AH63,IF($B105=$A60,'Mapeamento de Riscos'!AH64,IF($B106=$A60,'Mapeamento de Riscos'!AH65,IF($B107=$A60,'Mapeamento de Riscos'!AH66,IF($B108=$A60,'Mapeamento de Riscos'!AH67,IF($B109=$A60,'Mapeamento de Riscos'!AH68,""))))))))))))))))))))))))))))))))))))))))))))))))))</f>
        <v/>
      </c>
      <c r="M60" s="230" t="str">
        <f>IF('Mapeamento de Riscos'!AI54&gt;0,(Q101&amp;" PREVENTIVO:  "&amp;'Mapeamento de Riscos'!AI54&amp;"
 ATENUANTE: "&amp;'Mapeamento de Riscos'!AK54&amp;""""),"")</f>
        <v/>
      </c>
      <c r="N60" s="230" t="str">
        <f>IF(C60='Mapeamento de Riscos'!A54,M60,IF(C60='Mapeamento de Riscos'!A55,'Matriz de Risco'!M61,IF(C60='Mapeamento de Riscos'!A56,'Matriz de Risco'!M62,IF(C60='Mapeamento de Riscos'!A57,'Matriz de Risco'!M63,""))))</f>
        <v/>
      </c>
    </row>
    <row r="61" spans="1:14" ht="19.5" hidden="1" customHeight="1" x14ac:dyDescent="0.25">
      <c r="A61" s="79">
        <v>48</v>
      </c>
      <c r="B61" t="str">
        <f>IF('Mapeamento de Riscos'!B55="Gestão contratual",(COUNT($B$14:B60))+1,"")</f>
        <v/>
      </c>
      <c r="C61" s="258" t="str">
        <f>IF($B61=$A61,'Mapeamento de Riscos'!A55,IF($B62=$A61,'Mapeamento de Riscos'!A56,IF($B63=$A61,'Mapeamento de Riscos'!A57,IF($B64=$A61,'Mapeamento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Riscos'!A58,IF($B100=$A61,'Mapeamento de Riscos'!A59,IF($B101=$A61,'Mapeamento de Riscos'!A60,IF($B102=$A61,'Mapeamento de Riscos'!A61,IF($B103=$A61,'Mapeamento de Riscos'!A62,IF($B104=$A61,'Mapeamento de Riscos'!A63,IF($B105=$A61,'Mapeamento de Riscos'!A64,IF($B106=$A61,'Mapeamento de Riscos'!A65,IF($B107=$A61,'Mapeamento de Riscos'!A66,IF($B108=$A61,'Mapeamento de Riscos'!A67,IF($B109=$A61,'Mapeamento de Riscos'!A68,IF($B110=$A61,'Mapeamento de Riscos'!A69,""))))))))))))))))))))))))))))))))))))))))))))))))))</f>
        <v/>
      </c>
      <c r="D61" s="80" t="str">
        <f>IF($B61=$A61,'Mapeamento de Riscos'!B55,IF($B62=$A61,'Mapeamento de Riscos'!B56,IF($B63=$A61,'Mapeamento de Riscos'!B57,IF($B64=$A61,'Mapeamento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Riscos'!B58,IF($B100=$A61,'Mapeamento de Riscos'!B59,IF($B101=$A61,'Mapeamento de Riscos'!B60,IF($B102=$A61,'Mapeamento de Riscos'!B61,IF($B103=$A61,'Mapeamento de Riscos'!B62,IF($B104=$A61,'Mapeamento de Riscos'!B63,IF($B105=$A61,'Mapeamento de Riscos'!B64,IF($B106=$A61,'Mapeamento de Riscos'!B65,IF($B107=$A61,'Mapeamento de Riscos'!B66,IF($B108=$A61,'Mapeamento de Riscos'!B67,IF($B109=$A61,'Mapeamento de Riscos'!B68,IF($B110=$A61,'Mapeamento de Riscos'!B69,""))))))))))))))))))))))))))))))))))))))))))))))))))</f>
        <v/>
      </c>
      <c r="E61" s="231" t="str">
        <f>IF($B61=$A61,'Mapeamento de Riscos'!E55,IF($B62=$A61,'Mapeamento de Riscos'!E56,IF($B63=$A61,'Mapeamento de Riscos'!E57,IF($B64=$A61,'Mapeamento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Riscos'!E58,IF($B100=$A61,'Mapeamento de Riscos'!E59,IF($B101=$A61,'Mapeamento de Riscos'!E60,IF($B102=$A61,'Mapeamento de Riscos'!E61,IF($B103=$A61,'Mapeamento de Riscos'!E62,IF($B104=$A61,'Mapeamento de Riscos'!E63,IF($B105=$A61,'Mapeamento de Riscos'!E64,IF($B106=$A61,'Mapeamento de Riscos'!E65,IF($B107=$A61,'Mapeamento de Riscos'!E66,IF($B108=$A61,'Mapeamento de Riscos'!E67,IF($B109=$A61,'Mapeamento de Riscos'!E68,IF($B110=$A61,'Mapeamento de Riscos'!E69,""))))))))))))))))))))))))))))))))))))))))))))))))))</f>
        <v/>
      </c>
      <c r="F61" s="231" t="str">
        <f>IF($B61=$A61,'Mapeamento de Riscos'!F55,IF($B62=$A61,'Mapeamento de Riscos'!F56,IF($B63=$A61,'Mapeamento de Riscos'!F57,IF($B64=$A61,'Mapeamento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Riscos'!F58,IF($B100=$A61,'Mapeamento de Riscos'!F59,IF($B101=$A61,'Mapeamento de Riscos'!F60,IF($B102=$A61,'Mapeamento de Riscos'!F61,IF($B103=$A61,'Mapeamento de Riscos'!F62,IF($B104=$A61,'Mapeamento de Riscos'!F63,IF($B105=$A61,'Mapeamento de Riscos'!F64,IF($B106=$A61,'Mapeamento de Riscos'!F65,IF($B107=$A61,'Mapeamento de Riscos'!F66,IF($B108=$A61,'Mapeamento de Riscos'!F67,IF($B109=$A61,'Mapeamento de Riscos'!F68,IF($B110=$A61,'Mapeamento de Riscos'!F69,""))))))))))))))))))))))))))))))))))))))))))))))))))</f>
        <v/>
      </c>
      <c r="G61" s="231" t="str">
        <f>IF($B61=$A61,'Mapeamento de Riscos'!H55,IF($B62=$A61,'Mapeamento de Riscos'!H56,IF($B63=$A61,'Mapeamento de Riscos'!H57,IF($B64=$A61,'Mapeamento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Riscos'!H58,IF($B100=$A61,'Mapeamento de Riscos'!H59,IF($B101=$A61,'Mapeamento de Riscos'!H60,IF($B102=$A61,'Mapeamento de Riscos'!H61,IF($B103=$A61,'Mapeamento de Riscos'!H62,IF($B104=$A61,'Mapeamento de Riscos'!H63,IF($B105=$A61,'Mapeamento de Riscos'!H64,IF($B106=$A61,'Mapeamento de Riscos'!H65,IF($B107=$A61,'Mapeamento de Riscos'!H66,IF($B108=$A61,'Mapeamento de Riscos'!H67,IF($B109=$A61,'Mapeamento de Riscos'!H68,IF($B110=$A61,'Mapeamento de Riscos'!H69,""))))))))))))))))))))))))))))))))))))))))))))))))))</f>
        <v/>
      </c>
      <c r="H61" s="80" t="str">
        <f>IF($B61=$A61,'Mapeamento de Riscos'!I55,IF($B62=$A61,'Mapeamento de Riscos'!I56,IF($B63=$A61,'Mapeamento de Riscos'!I57,IF($B64=$A61,'Mapeamento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Riscos'!I58,IF($B100=$A61,'Mapeamento de Riscos'!I59,IF($B101=$A61,'Mapeamento de Riscos'!I60,IF($B102=$A61,'Mapeamento de Riscos'!I61,IF($B103=$A61,'Mapeamento de Riscos'!I62,IF($B104=$A61,'Mapeamento de Riscos'!I63,IF($B105=$A61,'Mapeamento de Riscos'!I64,IF($B106=$A61,'Mapeamento de Riscos'!I65,IF($B107=$A61,'Mapeamento de Riscos'!I66,IF($B108=$A61,'Mapeamento de Riscos'!I67,IF($B109=$A61,'Mapeamento de Riscos'!I68,IF($B110=$A61,'Mapeamento de Riscos'!I69,""))))))))))))))))))))))))))))))))))))))))))))))))))</f>
        <v/>
      </c>
      <c r="I61" s="80" t="str">
        <f>IF($B61=$A61,'Mapeamento de Riscos'!J55,IF($B62=$A61,'Mapeamento de Riscos'!J56,IF($B63=$A61,'Mapeamento de Riscos'!J57,IF($B64=$A61,'Mapeamento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Riscos'!J58,IF($B100=$A61,'Mapeamento de Riscos'!J59,IF($B101=$A61,'Mapeamento de Riscos'!J60,IF($B102=$A61,'Mapeamento de Riscos'!J61,IF($B103=$A61,'Mapeamento de Riscos'!J62,IF($B104=$A61,'Mapeamento de Riscos'!J63,IF($B105=$A61,'Mapeamento de Riscos'!J64,IF($B106=$A61,'Mapeamento de Riscos'!J65,IF($B107=$A61,'Mapeamento de Riscos'!J66,IF($B108=$A61,'Mapeamento de Riscos'!J67,IF($B109=$A61,'Mapeamento de Riscos'!J68,IF($B110=$A61,'Mapeamento de Riscos'!J69,""))))))))))))))))))))))))))))))))))))))))))))))))))</f>
        <v/>
      </c>
      <c r="J61" s="80" t="str">
        <f>IF($B61=$A61,'Mapeamento de Riscos'!V55,IF($B62=$A61,'Mapeamento de Riscos'!V56,IF($B63=$A61,'Mapeamento de Riscos'!V57,IF($B64=$A61,'Mapeamento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Riscos'!V58,IF($B100=$A61,'Mapeamento de Riscos'!V59,IF($B101=$A61,'Mapeamento de Riscos'!V60,IF($B102=$A61,'Mapeamento de Riscos'!V61,IF($B103=$A61,'Mapeamento de Riscos'!V62,IF($B104=$A61,'Mapeamento de Riscos'!V63,IF($B105=$A61,'Mapeamento de Riscos'!V64,IF($B106=$A61,'Mapeamento de Riscos'!V65,IF($B107=$A61,'Mapeamento de Riscos'!V66,IF($B108=$A61,'Mapeamento de Riscos'!V67,IF($B109=$A61,'Mapeamento de Riscos'!V68,IF($B110=$A61,'Mapeamento de Riscos'!V69,""))))))))))))))))))))))))))))))))))))))))))))))))))</f>
        <v/>
      </c>
      <c r="K61" s="80" t="str">
        <f>IF($B61=$A61,'Mapeamento de Riscos'!AG55,IF($B62=$A61,'Mapeamento de Riscos'!AG56,IF($B63=$A61,'Mapeamento de Riscos'!AG57,IF($B64=$A61,'Mapeamento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Riscos'!AG58,IF($B100=$A61,'Mapeamento de Riscos'!AG59,IF($B101=$A61,'Mapeamento de Riscos'!AG60,IF($B102=$A61,'Mapeamento de Riscos'!AG61,IF($B103=$A61,'Mapeamento de Riscos'!AG62,IF($B104=$A61,'Mapeamento de Riscos'!AG63,IF($B105=$A61,'Mapeamento de Riscos'!AG64,IF($B106=$A61,'Mapeamento de Riscos'!AG65,IF($B107=$A61,'Mapeamento de Riscos'!AG66,IF($B108=$A61,'Mapeamento de Riscos'!AG67,IF($B109=$A61,'Mapeamento de Riscos'!AG68,IF($B110=$A61,'Mapeamento de Riscos'!AG69,""))))))))))))))))))))))))))))))))))))))))))))))))))</f>
        <v/>
      </c>
      <c r="L61" s="80" t="str">
        <f>IF($B61=$A61,'Mapeamento de Riscos'!AH55,IF($B62=$A61,'Mapeamento de Riscos'!AH56,IF($B63=$A61,'Mapeamento de Riscos'!AH57,IF($B64=$A61,'Mapeamento de Riscos'!#REF!,IF($B65=$A61,'Mapeamento de Riscos'!#REF!,IF($B66=$A61,'Mapeamento de Riscos'!#REF!,IF($B67=$A61,'Mapeamento de Riscos'!#REF!,IF($B68=$A61,'Mapeamento de Riscos'!#REF!,IF($B69=$A61,'Mapeamento de Riscos'!#REF!,IF($B70=$A61,'Mapeamento de Riscos'!#REF!,IF($B71=$A61,'Mapeamento de Riscos'!#REF!,IF($B72=$A61,'Mapeamento de Riscos'!#REF!,IF($B73=$A61,'Mapeamento de Riscos'!#REF!,IF($B74=$A61,'Mapeamento de Riscos'!#REF!,IF($B75=$A61,'Mapeamento de Riscos'!#REF!,IF($B76=$A61,'Mapeamento de Riscos'!#REF!,IF($B77=$A61,'Mapeamento de Riscos'!#REF!,IF($B78=$A61,'Mapeamento de Riscos'!#REF!,IF($B79=$A61,'Mapeamento de Riscos'!#REF!,IF($B80=$A61,'Mapeamento de Riscos'!#REF!,IF($B81=$A61,'Mapeamento de Riscos'!#REF!,IF($B82=$A61,'Mapeamento de Riscos'!#REF!,IF($B83=$A61,'Mapeamento de Riscos'!#REF!,IF($B84=$A61,'Mapeamento de Riscos'!#REF!,IF($B85=$A61,'Mapeamento de Riscos'!#REF!,IF($B86=$A61,'Mapeamento de Riscos'!#REF!,IF($B87=$A61,'Mapeamento de Riscos'!#REF!,IF($B88=$A61,'Mapeamento de Riscos'!#REF!,IF($B89=$A61,'Mapeamento de Riscos'!#REF!,IF($B90=$A61,'Mapeamento de Riscos'!#REF!,IF($B91=$A61,'Mapeamento de Riscos'!#REF!,IF($B92=$A61,'Mapeamento de Riscos'!#REF!,IF($B93=$A61,'Mapeamento de Riscos'!#REF!,IF($B94=$A61,'Mapeamento de Riscos'!#REF!,IF($B95=$A61,'Mapeamento de Riscos'!#REF!,IF($B96=$A61,'Mapeamento de Riscos'!#REF!,IF($B97=$A61,'Mapeamento de Riscos'!#REF!,IF($B98=$A61,'Mapeamento de Riscos'!#REF!,IF($B99=$A61,'Mapeamento de Riscos'!AH58,IF($B100=$A61,'Mapeamento de Riscos'!AH59,IF($B101=$A61,'Mapeamento de Riscos'!AH60,IF($B102=$A61,'Mapeamento de Riscos'!AH61,IF($B103=$A61,'Mapeamento de Riscos'!AH62,IF($B104=$A61,'Mapeamento de Riscos'!AH63,IF($B105=$A61,'Mapeamento de Riscos'!AH64,IF($B106=$A61,'Mapeamento de Riscos'!AH65,IF($B107=$A61,'Mapeamento de Riscos'!AH66,IF($B108=$A61,'Mapeamento de Riscos'!AH67,IF($B109=$A61,'Mapeamento de Riscos'!AH68,IF($B110=$A61,'Mapeamento de Riscos'!AH69,""))))))))))))))))))))))))))))))))))))))))))))))))))</f>
        <v/>
      </c>
      <c r="M61" s="230" t="str">
        <f>IF('Mapeamento de Riscos'!AI55&gt;0,(Q102&amp;" PREVENTIVO:  "&amp;'Mapeamento de Riscos'!AI55&amp;"
 ATENUANTE: "&amp;'Mapeamento de Riscos'!AK55&amp;""""),"")</f>
        <v/>
      </c>
      <c r="N61" s="230" t="str">
        <f>IF(C61='Mapeamento de Riscos'!A55,M61,IF(C61='Mapeamento de Riscos'!A56,'Matriz de Risco'!M62,IF(C61='Mapeamento de Riscos'!A57,'Matriz de Risco'!M63,"")))</f>
        <v/>
      </c>
    </row>
    <row r="62" spans="1:14" ht="19.5" hidden="1" customHeight="1" x14ac:dyDescent="0.25">
      <c r="A62" s="79">
        <v>49</v>
      </c>
      <c r="B62" t="str">
        <f>IF('Mapeamento de Riscos'!B56="Gestão contratual",(COUNT($B$14:B61))+1,"")</f>
        <v/>
      </c>
      <c r="C62" s="258" t="str">
        <f>IF($B62=$A62,'Mapeamento de Riscos'!A56,IF($B63=$A62,'Mapeamento de Riscos'!A57,IF($B64=$A62,'Mapeamento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Riscos'!A58,IF($B100=$A62,'Mapeamento de Riscos'!A59,IF($B101=$A62,'Mapeamento de Riscos'!A60,IF($B102=$A62,'Mapeamento de Riscos'!A61,IF($B103=$A62,'Mapeamento de Riscos'!A62,IF($B104=$A62,'Mapeamento de Riscos'!A63,IF($B105=$A62,'Mapeamento de Riscos'!A64,IF($B106=$A62,'Mapeamento de Riscos'!A65,IF($B107=$A62,'Mapeamento de Riscos'!A66,IF($B108=$A62,'Mapeamento de Riscos'!A67,IF($B109=$A62,'Mapeamento de Riscos'!A68,IF($B110=$A62,'Mapeamento de Riscos'!A69,IF($B111=$A62,'Mapeamento de Riscos'!A70,""))))))))))))))))))))))))))))))))))))))))))))))))))</f>
        <v/>
      </c>
      <c r="D62" s="80" t="str">
        <f>IF($B62=$A62,'Mapeamento de Riscos'!B56,IF($B63=$A62,'Mapeamento de Riscos'!B57,IF($B64=$A62,'Mapeamento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Riscos'!B58,IF($B100=$A62,'Mapeamento de Riscos'!B59,IF($B101=$A62,'Mapeamento de Riscos'!B60,IF($B102=$A62,'Mapeamento de Riscos'!B61,IF($B103=$A62,'Mapeamento de Riscos'!B62,IF($B104=$A62,'Mapeamento de Riscos'!B63,IF($B105=$A62,'Mapeamento de Riscos'!B64,IF($B106=$A62,'Mapeamento de Riscos'!B65,IF($B107=$A62,'Mapeamento de Riscos'!B66,IF($B108=$A62,'Mapeamento de Riscos'!B67,IF($B109=$A62,'Mapeamento de Riscos'!B68,IF($B110=$A62,'Mapeamento de Riscos'!B69,IF($B111=$A62,'Mapeamento de Riscos'!B70,""))))))))))))))))))))))))))))))))))))))))))))))))))</f>
        <v/>
      </c>
      <c r="E62" s="231" t="str">
        <f>IF($B62=$A62,'Mapeamento de Riscos'!E56,IF($B63=$A62,'Mapeamento de Riscos'!E57,IF($B64=$A62,'Mapeamento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Riscos'!E58,IF($B100=$A62,'Mapeamento de Riscos'!E59,IF($B101=$A62,'Mapeamento de Riscos'!E60,IF($B102=$A62,'Mapeamento de Riscos'!E61,IF($B103=$A62,'Mapeamento de Riscos'!E62,IF($B104=$A62,'Mapeamento de Riscos'!E63,IF($B105=$A62,'Mapeamento de Riscos'!E64,IF($B106=$A62,'Mapeamento de Riscos'!E65,IF($B107=$A62,'Mapeamento de Riscos'!E66,IF($B108=$A62,'Mapeamento de Riscos'!E67,IF($B109=$A62,'Mapeamento de Riscos'!E68,IF($B110=$A62,'Mapeamento de Riscos'!E69,IF($B111=$A62,'Mapeamento de Riscos'!E70,""))))))))))))))))))))))))))))))))))))))))))))))))))</f>
        <v/>
      </c>
      <c r="F62" s="231" t="str">
        <f>IF($B62=$A62,'Mapeamento de Riscos'!F56,IF($B63=$A62,'Mapeamento de Riscos'!F57,IF($B64=$A62,'Mapeamento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Riscos'!F58,IF($B100=$A62,'Mapeamento de Riscos'!F59,IF($B101=$A62,'Mapeamento de Riscos'!F60,IF($B102=$A62,'Mapeamento de Riscos'!F61,IF($B103=$A62,'Mapeamento de Riscos'!F62,IF($B104=$A62,'Mapeamento de Riscos'!F63,IF($B105=$A62,'Mapeamento de Riscos'!F64,IF($B106=$A62,'Mapeamento de Riscos'!F65,IF($B107=$A62,'Mapeamento de Riscos'!F66,IF($B108=$A62,'Mapeamento de Riscos'!F67,IF($B109=$A62,'Mapeamento de Riscos'!F68,IF($B110=$A62,'Mapeamento de Riscos'!F69,IF($B111=$A62,'Mapeamento de Riscos'!F70,""))))))))))))))))))))))))))))))))))))))))))))))))))</f>
        <v/>
      </c>
      <c r="G62" s="231" t="str">
        <f>IF($B62=$A62,'Mapeamento de Riscos'!H56,IF($B63=$A62,'Mapeamento de Riscos'!H57,IF($B64=$A62,'Mapeamento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Riscos'!H58,IF($B100=$A62,'Mapeamento de Riscos'!H59,IF($B101=$A62,'Mapeamento de Riscos'!H60,IF($B102=$A62,'Mapeamento de Riscos'!H61,IF($B103=$A62,'Mapeamento de Riscos'!H62,IF($B104=$A62,'Mapeamento de Riscos'!H63,IF($B105=$A62,'Mapeamento de Riscos'!H64,IF($B106=$A62,'Mapeamento de Riscos'!H65,IF($B107=$A62,'Mapeamento de Riscos'!H66,IF($B108=$A62,'Mapeamento de Riscos'!H67,IF($B109=$A62,'Mapeamento de Riscos'!H68,IF($B110=$A62,'Mapeamento de Riscos'!H69,IF($B111=$A62,'Mapeamento de Riscos'!H70,""))))))))))))))))))))))))))))))))))))))))))))))))))</f>
        <v/>
      </c>
      <c r="H62" s="80" t="str">
        <f>IF($B62=$A62,'Mapeamento de Riscos'!I56,IF($B63=$A62,'Mapeamento de Riscos'!I57,IF($B64=$A62,'Mapeamento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Riscos'!I58,IF($B100=$A62,'Mapeamento de Riscos'!I59,IF($B101=$A62,'Mapeamento de Riscos'!I60,IF($B102=$A62,'Mapeamento de Riscos'!I61,IF($B103=$A62,'Mapeamento de Riscos'!I62,IF($B104=$A62,'Mapeamento de Riscos'!I63,IF($B105=$A62,'Mapeamento de Riscos'!I64,IF($B106=$A62,'Mapeamento de Riscos'!I65,IF($B107=$A62,'Mapeamento de Riscos'!I66,IF($B108=$A62,'Mapeamento de Riscos'!I67,IF($B109=$A62,'Mapeamento de Riscos'!I68,IF($B110=$A62,'Mapeamento de Riscos'!I69,IF($B111=$A62,'Mapeamento de Riscos'!I70,""))))))))))))))))))))))))))))))))))))))))))))))))))</f>
        <v/>
      </c>
      <c r="I62" s="80" t="str">
        <f>IF($B62=$A62,'Mapeamento de Riscos'!J56,IF($B63=$A62,'Mapeamento de Riscos'!J57,IF($B64=$A62,'Mapeamento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Riscos'!J58,IF($B100=$A62,'Mapeamento de Riscos'!J59,IF($B101=$A62,'Mapeamento de Riscos'!J60,IF($B102=$A62,'Mapeamento de Riscos'!J61,IF($B103=$A62,'Mapeamento de Riscos'!J62,IF($B104=$A62,'Mapeamento de Riscos'!J63,IF($B105=$A62,'Mapeamento de Riscos'!J64,IF($B106=$A62,'Mapeamento de Riscos'!J65,IF($B107=$A62,'Mapeamento de Riscos'!J66,IF($B108=$A62,'Mapeamento de Riscos'!J67,IF($B109=$A62,'Mapeamento de Riscos'!J68,IF($B110=$A62,'Mapeamento de Riscos'!J69,IF($B111=$A62,'Mapeamento de Riscos'!J70,""))))))))))))))))))))))))))))))))))))))))))))))))))</f>
        <v/>
      </c>
      <c r="J62" s="80" t="str">
        <f>IF($B62=$A62,'Mapeamento de Riscos'!V56,IF($B63=$A62,'Mapeamento de Riscos'!V57,IF($B64=$A62,'Mapeamento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Riscos'!V58,IF($B100=$A62,'Mapeamento de Riscos'!V59,IF($B101=$A62,'Mapeamento de Riscos'!V60,IF($B102=$A62,'Mapeamento de Riscos'!V61,IF($B103=$A62,'Mapeamento de Riscos'!V62,IF($B104=$A62,'Mapeamento de Riscos'!V63,IF($B105=$A62,'Mapeamento de Riscos'!V64,IF($B106=$A62,'Mapeamento de Riscos'!V65,IF($B107=$A62,'Mapeamento de Riscos'!V66,IF($B108=$A62,'Mapeamento de Riscos'!V67,IF($B109=$A62,'Mapeamento de Riscos'!V68,IF($B110=$A62,'Mapeamento de Riscos'!V69,IF($B111=$A62,'Mapeamento de Riscos'!V70,""))))))))))))))))))))))))))))))))))))))))))))))))))</f>
        <v/>
      </c>
      <c r="K62" s="80" t="str">
        <f>IF($B62=$A62,'Mapeamento de Riscos'!AG56,IF($B63=$A62,'Mapeamento de Riscos'!AG57,IF($B64=$A62,'Mapeamento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Riscos'!AG58,IF($B100=$A62,'Mapeamento de Riscos'!AG59,IF($B101=$A62,'Mapeamento de Riscos'!AG60,IF($B102=$A62,'Mapeamento de Riscos'!AG61,IF($B103=$A62,'Mapeamento de Riscos'!AG62,IF($B104=$A62,'Mapeamento de Riscos'!AG63,IF($B105=$A62,'Mapeamento de Riscos'!AG64,IF($B106=$A62,'Mapeamento de Riscos'!AG65,IF($B107=$A62,'Mapeamento de Riscos'!AG66,IF($B108=$A62,'Mapeamento de Riscos'!AG67,IF($B109=$A62,'Mapeamento de Riscos'!AG68,IF($B110=$A62,'Mapeamento de Riscos'!AG69,IF($B111=$A62,'Mapeamento de Riscos'!AG70,""))))))))))))))))))))))))))))))))))))))))))))))))))</f>
        <v/>
      </c>
      <c r="L62" s="80" t="str">
        <f>IF($B62=$A62,'Mapeamento de Riscos'!AH56,IF($B63=$A62,'Mapeamento de Riscos'!AH57,IF($B64=$A62,'Mapeamento de Riscos'!#REF!,IF($B65=$A62,'Mapeamento de Riscos'!#REF!,IF($B66=$A62,'Mapeamento de Riscos'!#REF!,IF($B67=$A62,'Mapeamento de Riscos'!#REF!,IF($B68=$A62,'Mapeamento de Riscos'!#REF!,IF($B69=$A62,'Mapeamento de Riscos'!#REF!,IF($B70=$A62,'Mapeamento de Riscos'!#REF!,IF($B71=$A62,'Mapeamento de Riscos'!#REF!,IF($B72=$A62,'Mapeamento de Riscos'!#REF!,IF($B73=$A62,'Mapeamento de Riscos'!#REF!,IF($B74=$A62,'Mapeamento de Riscos'!#REF!,IF($B75=$A62,'Mapeamento de Riscos'!#REF!,IF($B76=$A62,'Mapeamento de Riscos'!#REF!,IF($B77=$A62,'Mapeamento de Riscos'!#REF!,IF($B78=$A62,'Mapeamento de Riscos'!#REF!,IF($B79=$A62,'Mapeamento de Riscos'!#REF!,IF($B80=$A62,'Mapeamento de Riscos'!#REF!,IF($B81=$A62,'Mapeamento de Riscos'!#REF!,IF($B82=$A62,'Mapeamento de Riscos'!#REF!,IF($B83=$A62,'Mapeamento de Riscos'!#REF!,IF($B84=$A62,'Mapeamento de Riscos'!#REF!,IF($B85=$A62,'Mapeamento de Riscos'!#REF!,IF($B86=$A62,'Mapeamento de Riscos'!#REF!,IF($B87=$A62,'Mapeamento de Riscos'!#REF!,IF($B88=$A62,'Mapeamento de Riscos'!#REF!,IF($B89=$A62,'Mapeamento de Riscos'!#REF!,IF($B90=$A62,'Mapeamento de Riscos'!#REF!,IF($B91=$A62,'Mapeamento de Riscos'!#REF!,IF($B92=$A62,'Mapeamento de Riscos'!#REF!,IF($B93=$A62,'Mapeamento de Riscos'!#REF!,IF($B94=$A62,'Mapeamento de Riscos'!#REF!,IF($B95=$A62,'Mapeamento de Riscos'!#REF!,IF($B96=$A62,'Mapeamento de Riscos'!#REF!,IF($B97=$A62,'Mapeamento de Riscos'!#REF!,IF($B98=$A62,'Mapeamento de Riscos'!#REF!,IF($B99=$A62,'Mapeamento de Riscos'!AH58,IF($B100=$A62,'Mapeamento de Riscos'!AH59,IF($B101=$A62,'Mapeamento de Riscos'!AH60,IF($B102=$A62,'Mapeamento de Riscos'!AH61,IF($B103=$A62,'Mapeamento de Riscos'!AH62,IF($B104=$A62,'Mapeamento de Riscos'!AH63,IF($B105=$A62,'Mapeamento de Riscos'!AH64,IF($B106=$A62,'Mapeamento de Riscos'!AH65,IF($B107=$A62,'Mapeamento de Riscos'!AH66,IF($B108=$A62,'Mapeamento de Riscos'!AH67,IF($B109=$A62,'Mapeamento de Riscos'!AH68,IF($B110=$A62,'Mapeamento de Riscos'!AH69,IF($B111=$A62,'Mapeamento de Riscos'!AH70,""))))))))))))))))))))))))))))))))))))))))))))))))))</f>
        <v/>
      </c>
      <c r="M62" s="230" t="str">
        <f>IF('Mapeamento de Riscos'!AI56&gt;0,(Q103&amp;" PREVENTIVO:  "&amp;'Mapeamento de Riscos'!AI56&amp;"
 ATENUANTE: "&amp;'Mapeamento de Riscos'!AK56&amp;""""),"")</f>
        <v/>
      </c>
      <c r="N62" s="230" t="str">
        <f>IF(C62='Mapeamento de Riscos'!A56,M62,IF(C62='Mapeamento de Riscos'!A57,'Matriz de Risco'!M63,""))</f>
        <v/>
      </c>
    </row>
    <row r="63" spans="1:14" ht="19.5" hidden="1" customHeight="1" x14ac:dyDescent="0.25">
      <c r="A63" s="79">
        <v>50</v>
      </c>
      <c r="B63" t="str">
        <f>IF('Mapeamento de Riscos'!B57="Gestão contratual",(COUNT($B$14:B62))+1,"")</f>
        <v/>
      </c>
      <c r="C63" s="258" t="str">
        <f>IF($B63=$A63,'Mapeamento de Riscos'!A57,IF($B64=$A63,'Mapeamento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Riscos'!A58,IF($B100=$A63,'Mapeamento de Riscos'!A59,IF($B101=$A63,'Mapeamento de Riscos'!A60,IF($B102=$A63,'Mapeamento de Riscos'!A61,IF($B103=$A63,'Mapeamento de Riscos'!A62,IF($B104=$A63,'Mapeamento de Riscos'!A63,IF($B105=$A63,'Mapeamento de Riscos'!A64,IF($B106=$A63,'Mapeamento de Riscos'!A65,IF($B107=$A63,'Mapeamento de Riscos'!A66,IF($B108=$A63,'Mapeamento de Riscos'!A67,IF($B109=$A63,'Mapeamento de Riscos'!A68,IF($B110=$A63,'Mapeamento de Riscos'!A69,IF($B111=$A63,'Mapeamento de Riscos'!A70,IF($B112=$A63,'Mapeamento de Riscos'!A71,""))))))))))))))))))))))))))))))))))))))))))))))))))</f>
        <v/>
      </c>
      <c r="D63" s="80" t="str">
        <f>IF($B63=$A63,'Mapeamento de Riscos'!B57,IF($B64=$A63,'Mapeamento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Riscos'!B58,IF($B100=$A63,'Mapeamento de Riscos'!B59,IF($B101=$A63,'Mapeamento de Riscos'!B60,IF($B102=$A63,'Mapeamento de Riscos'!B61,IF($B103=$A63,'Mapeamento de Riscos'!B62,IF($B104=$A63,'Mapeamento de Riscos'!B63,IF($B105=$A63,'Mapeamento de Riscos'!B64,IF($B106=$A63,'Mapeamento de Riscos'!B65,IF($B107=$A63,'Mapeamento de Riscos'!B66,IF($B108=$A63,'Mapeamento de Riscos'!B67,IF($B109=$A63,'Mapeamento de Riscos'!B68,IF($B110=$A63,'Mapeamento de Riscos'!B69,IF($B111=$A63,'Mapeamento de Riscos'!B70,IF($B112=$A63,'Mapeamento de Riscos'!B71,""))))))))))))))))))))))))))))))))))))))))))))))))))</f>
        <v/>
      </c>
      <c r="E63" s="231" t="str">
        <f>IF($B63=$A63,'Mapeamento de Riscos'!E57,IF($B64=$A63,'Mapeamento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Riscos'!E58,IF($B100=$A63,'Mapeamento de Riscos'!E59,IF($B101=$A63,'Mapeamento de Riscos'!E60,IF($B102=$A63,'Mapeamento de Riscos'!E61,IF($B103=$A63,'Mapeamento de Riscos'!E62,IF($B104=$A63,'Mapeamento de Riscos'!E63,IF($B105=$A63,'Mapeamento de Riscos'!E64,IF($B106=$A63,'Mapeamento de Riscos'!E65,IF($B107=$A63,'Mapeamento de Riscos'!E66,IF($B108=$A63,'Mapeamento de Riscos'!E67,IF($B109=$A63,'Mapeamento de Riscos'!E68,IF($B110=$A63,'Mapeamento de Riscos'!E69,IF($B111=$A63,'Mapeamento de Riscos'!E70,IF($B112=$A63,'Mapeamento de Riscos'!E71,""))))))))))))))))))))))))))))))))))))))))))))))))))</f>
        <v/>
      </c>
      <c r="F63" s="231" t="str">
        <f>IF($B63=$A63,'Mapeamento de Riscos'!F57,IF($B64=$A63,'Mapeamento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Riscos'!F58,IF($B100=$A63,'Mapeamento de Riscos'!F59,IF($B101=$A63,'Mapeamento de Riscos'!F60,IF($B102=$A63,'Mapeamento de Riscos'!F61,IF($B103=$A63,'Mapeamento de Riscos'!F62,IF($B104=$A63,'Mapeamento de Riscos'!F63,IF($B105=$A63,'Mapeamento de Riscos'!F64,IF($B106=$A63,'Mapeamento de Riscos'!F65,IF($B107=$A63,'Mapeamento de Riscos'!F66,IF($B108=$A63,'Mapeamento de Riscos'!F67,IF($B109=$A63,'Mapeamento de Riscos'!F68,IF($B110=$A63,'Mapeamento de Riscos'!F69,IF($B111=$A63,'Mapeamento de Riscos'!F70,IF($B112=$A63,'Mapeamento de Riscos'!F71,""))))))))))))))))))))))))))))))))))))))))))))))))))</f>
        <v/>
      </c>
      <c r="G63" s="231" t="str">
        <f>IF($B63=$A63,'Mapeamento de Riscos'!H57,IF($B64=$A63,'Mapeamento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Riscos'!H58,IF($B100=$A63,'Mapeamento de Riscos'!H59,IF($B101=$A63,'Mapeamento de Riscos'!H60,IF($B102=$A63,'Mapeamento de Riscos'!H61,IF($B103=$A63,'Mapeamento de Riscos'!H62,IF($B104=$A63,'Mapeamento de Riscos'!H63,IF($B105=$A63,'Mapeamento de Riscos'!H64,IF($B106=$A63,'Mapeamento de Riscos'!H65,IF($B107=$A63,'Mapeamento de Riscos'!H66,IF($B108=$A63,'Mapeamento de Riscos'!H67,IF($B109=$A63,'Mapeamento de Riscos'!H68,IF($B110=$A63,'Mapeamento de Riscos'!H69,IF($B111=$A63,'Mapeamento de Riscos'!H70,IF($B112=$A63,'Mapeamento de Riscos'!H71,""))))))))))))))))))))))))))))))))))))))))))))))))))</f>
        <v/>
      </c>
      <c r="H63" s="80" t="str">
        <f>IF($B63=$A63,'Mapeamento de Riscos'!I57,IF($B64=$A63,'Mapeamento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Riscos'!I58,IF($B100=$A63,'Mapeamento de Riscos'!I59,IF($B101=$A63,'Mapeamento de Riscos'!I60,IF($B102=$A63,'Mapeamento de Riscos'!I61,IF($B103=$A63,'Mapeamento de Riscos'!I62,IF($B104=$A63,'Mapeamento de Riscos'!I63,IF($B105=$A63,'Mapeamento de Riscos'!I64,IF($B106=$A63,'Mapeamento de Riscos'!I65,IF($B107=$A63,'Mapeamento de Riscos'!I66,IF($B108=$A63,'Mapeamento de Riscos'!I67,IF($B109=$A63,'Mapeamento de Riscos'!I68,IF($B110=$A63,'Mapeamento de Riscos'!I69,IF($B111=$A63,'Mapeamento de Riscos'!I70,IF($B112=$A63,'Mapeamento de Riscos'!I71,""))))))))))))))))))))))))))))))))))))))))))))))))))</f>
        <v/>
      </c>
      <c r="I63" s="80" t="str">
        <f>IF($B63=$A63,'Mapeamento de Riscos'!J57,IF($B64=$A63,'Mapeamento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Riscos'!J58,IF($B100=$A63,'Mapeamento de Riscos'!J59,IF($B101=$A63,'Mapeamento de Riscos'!J60,IF($B102=$A63,'Mapeamento de Riscos'!J61,IF($B103=$A63,'Mapeamento de Riscos'!J62,IF($B104=$A63,'Mapeamento de Riscos'!J63,IF($B105=$A63,'Mapeamento de Riscos'!J64,IF($B106=$A63,'Mapeamento de Riscos'!J65,IF($B107=$A63,'Mapeamento de Riscos'!J66,IF($B108=$A63,'Mapeamento de Riscos'!J67,IF($B109=$A63,'Mapeamento de Riscos'!J68,IF($B110=$A63,'Mapeamento de Riscos'!J69,IF($B111=$A63,'Mapeamento de Riscos'!J70,IF($B112=$A63,'Mapeamento de Riscos'!J71,""))))))))))))))))))))))))))))))))))))))))))))))))))</f>
        <v/>
      </c>
      <c r="J63" s="80" t="str">
        <f>IF($B63=$A63,'Mapeamento de Riscos'!V57,IF($B64=$A63,'Mapeamento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Riscos'!V58,IF($B100=$A63,'Mapeamento de Riscos'!V59,IF($B101=$A63,'Mapeamento de Riscos'!V60,IF($B102=$A63,'Mapeamento de Riscos'!V61,IF($B103=$A63,'Mapeamento de Riscos'!V62,IF($B104=$A63,'Mapeamento de Riscos'!V63,IF($B105=$A63,'Mapeamento de Riscos'!V64,IF($B106=$A63,'Mapeamento de Riscos'!V65,IF($B107=$A63,'Mapeamento de Riscos'!V66,IF($B108=$A63,'Mapeamento de Riscos'!V67,IF($B109=$A63,'Mapeamento de Riscos'!V68,IF($B110=$A63,'Mapeamento de Riscos'!V69,IF($B111=$A63,'Mapeamento de Riscos'!V70,IF($B112=$A63,'Mapeamento de Riscos'!V71,""))))))))))))))))))))))))))))))))))))))))))))))))))</f>
        <v/>
      </c>
      <c r="K63" s="80" t="str">
        <f>IF($B63=$A63,'Mapeamento de Riscos'!AG57,IF($B64=$A63,'Mapeamento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Riscos'!AG58,IF($B100=$A63,'Mapeamento de Riscos'!AG59,IF($B101=$A63,'Mapeamento de Riscos'!AG60,IF($B102=$A63,'Mapeamento de Riscos'!AG61,IF($B103=$A63,'Mapeamento de Riscos'!AG62,IF($B104=$A63,'Mapeamento de Riscos'!AG63,IF($B105=$A63,'Mapeamento de Riscos'!AG64,IF($B106=$A63,'Mapeamento de Riscos'!AG65,IF($B107=$A63,'Mapeamento de Riscos'!AG66,IF($B108=$A63,'Mapeamento de Riscos'!AG67,IF($B109=$A63,'Mapeamento de Riscos'!AG68,IF($B110=$A63,'Mapeamento de Riscos'!AG69,IF($B111=$A63,'Mapeamento de Riscos'!AG70,IF($B112=$A63,'Mapeamento de Riscos'!AG71,""))))))))))))))))))))))))))))))))))))))))))))))))))</f>
        <v/>
      </c>
      <c r="L63" s="80" t="str">
        <f>IF($B63=$A63,'Mapeamento de Riscos'!AH57,IF($B64=$A63,'Mapeamento de Riscos'!#REF!,IF($B65=$A63,'Mapeamento de Riscos'!#REF!,IF($B66=$A63,'Mapeamento de Riscos'!#REF!,IF($B67=$A63,'Mapeamento de Riscos'!#REF!,IF($B68=$A63,'Mapeamento de Riscos'!#REF!,IF($B69=$A63,'Mapeamento de Riscos'!#REF!,IF($B70=$A63,'Mapeamento de Riscos'!#REF!,IF($B71=$A63,'Mapeamento de Riscos'!#REF!,IF($B72=$A63,'Mapeamento de Riscos'!#REF!,IF($B73=$A63,'Mapeamento de Riscos'!#REF!,IF($B74=$A63,'Mapeamento de Riscos'!#REF!,IF($B75=$A63,'Mapeamento de Riscos'!#REF!,IF($B76=$A63,'Mapeamento de Riscos'!#REF!,IF($B77=$A63,'Mapeamento de Riscos'!#REF!,IF($B78=$A63,'Mapeamento de Riscos'!#REF!,IF($B79=$A63,'Mapeamento de Riscos'!#REF!,IF($B80=$A63,'Mapeamento de Riscos'!#REF!,IF($B81=$A63,'Mapeamento de Riscos'!#REF!,IF($B82=$A63,'Mapeamento de Riscos'!#REF!,IF($B83=$A63,'Mapeamento de Riscos'!#REF!,IF($B84=$A63,'Mapeamento de Riscos'!#REF!,IF($B85=$A63,'Mapeamento de Riscos'!#REF!,IF($B86=$A63,'Mapeamento de Riscos'!#REF!,IF($B87=$A63,'Mapeamento de Riscos'!#REF!,IF($B88=$A63,'Mapeamento de Riscos'!#REF!,IF($B89=$A63,'Mapeamento de Riscos'!#REF!,IF($B90=$A63,'Mapeamento de Riscos'!#REF!,IF($B91=$A63,'Mapeamento de Riscos'!#REF!,IF($B92=$A63,'Mapeamento de Riscos'!#REF!,IF($B93=$A63,'Mapeamento de Riscos'!#REF!,IF($B94=$A63,'Mapeamento de Riscos'!#REF!,IF($B95=$A63,'Mapeamento de Riscos'!#REF!,IF($B96=$A63,'Mapeamento de Riscos'!#REF!,IF($B97=$A63,'Mapeamento de Riscos'!#REF!,IF($B98=$A63,'Mapeamento de Riscos'!#REF!,IF($B99=$A63,'Mapeamento de Riscos'!AH58,IF($B100=$A63,'Mapeamento de Riscos'!AH59,IF($B101=$A63,'Mapeamento de Riscos'!AH60,IF($B102=$A63,'Mapeamento de Riscos'!AH61,IF($B103=$A63,'Mapeamento de Riscos'!AH62,IF($B104=$A63,'Mapeamento de Riscos'!AH63,IF($B105=$A63,'Mapeamento de Riscos'!AH64,IF($B106=$A63,'Mapeamento de Riscos'!AH65,IF($B107=$A63,'Mapeamento de Riscos'!AH66,IF($B108=$A63,'Mapeamento de Riscos'!AH67,IF($B109=$A63,'Mapeamento de Riscos'!AH68,IF($B110=$A63,'Mapeamento de Riscos'!AH69,IF($B111=$A63,'Mapeamento de Riscos'!AH70,IF($B112=$A63,'Mapeamento de Riscos'!AH71,""))))))))))))))))))))))))))))))))))))))))))))))))))</f>
        <v/>
      </c>
      <c r="M63" s="230" t="str">
        <f>IF('Mapeamento de Riscos'!AI57&gt;0,(Q104&amp;" PREVENTIVO:  "&amp;'Mapeamento de Riscos'!AI57&amp;"
 ATENUANTE: "&amp;'Mapeamento de Riscos'!AK57&amp;""""),"")</f>
        <v/>
      </c>
      <c r="N63" s="230" t="str">
        <f>IF(C63='Mapeamento de Riscos'!A57,M63,"")</f>
        <v/>
      </c>
    </row>
    <row r="64" spans="1:14" ht="23.25" customHeight="1" x14ac:dyDescent="0.25">
      <c r="A64" s="239"/>
      <c r="C64" s="446" t="s">
        <v>359</v>
      </c>
      <c r="D64" s="446"/>
      <c r="E64" s="446"/>
      <c r="F64" s="446"/>
      <c r="G64" s="446"/>
      <c r="H64" s="446"/>
      <c r="I64" s="446"/>
      <c r="J64" s="446"/>
      <c r="K64" s="446"/>
      <c r="L64" s="446"/>
      <c r="M64" s="446"/>
    </row>
    <row r="65" spans="3:13" ht="23.25" customHeight="1" x14ac:dyDescent="0.25">
      <c r="C65" s="81"/>
      <c r="D65" s="81"/>
      <c r="E65" s="81"/>
      <c r="F65" s="81"/>
      <c r="G65" s="81"/>
      <c r="H65" s="81"/>
      <c r="I65" s="81"/>
      <c r="J65" s="81"/>
      <c r="K65" s="81"/>
      <c r="L65" s="81"/>
      <c r="M65" s="81"/>
    </row>
    <row r="66" spans="3:13" ht="20.45" customHeight="1" x14ac:dyDescent="0.25">
      <c r="C66" s="451" t="str">
        <f>Capa!A21</f>
        <v>COORDENADOR DO PROJETO OBJETO DA CONTRATAÇÃO - DEMANDANTE</v>
      </c>
      <c r="D66" s="451"/>
      <c r="E66" s="451"/>
      <c r="F66" s="451"/>
      <c r="G66" s="451"/>
      <c r="H66" s="451"/>
      <c r="I66" s="82"/>
      <c r="J66" s="82"/>
    </row>
    <row r="67" spans="3:13" ht="20.45" customHeight="1" x14ac:dyDescent="0.25">
      <c r="C67" s="243" t="s">
        <v>250</v>
      </c>
      <c r="D67" s="449" t="str">
        <f>IF(Capa!B22&gt;0,Capa!B22,"")</f>
        <v>JOÃO PAULO LEÃO LESSA</v>
      </c>
      <c r="E67" s="449"/>
      <c r="F67" s="450"/>
      <c r="G67" s="240" t="s">
        <v>251</v>
      </c>
      <c r="H67" s="78" t="str">
        <f>IF(Capa!G22&gt;0,Capa!G22,"")</f>
        <v>5ª/GRD</v>
      </c>
      <c r="I67" s="82"/>
      <c r="J67" s="82"/>
    </row>
    <row r="68" spans="3:13" ht="12.75" customHeight="1" x14ac:dyDescent="0.25">
      <c r="C68" s="79"/>
      <c r="D68" s="79"/>
      <c r="E68" s="79"/>
      <c r="F68" s="79"/>
      <c r="G68" s="79"/>
      <c r="H68" s="79"/>
      <c r="I68" s="82"/>
      <c r="J68" s="82"/>
    </row>
    <row r="69" spans="3:13" ht="20.45" customHeight="1" x14ac:dyDescent="0.25">
      <c r="C69" s="451" t="str">
        <f>Capa!A23</f>
        <v>ANALISTAS RESPONSÁVEIS PELO MAPEAMENTO DOS RISCOS DA CONTRATAÇÃO - DEMANDANTE</v>
      </c>
      <c r="D69" s="451"/>
      <c r="E69" s="451"/>
      <c r="F69" s="451"/>
      <c r="G69" s="451"/>
      <c r="H69" s="451"/>
      <c r="I69" s="82"/>
      <c r="J69" s="82"/>
    </row>
    <row r="70" spans="3:13" ht="20.45" customHeight="1" x14ac:dyDescent="0.25">
      <c r="C70" s="243" t="s">
        <v>250</v>
      </c>
      <c r="D70" s="449" t="str">
        <f>IF(Capa!B24&gt;0,Capa!B24,"")</f>
        <v>ISABELA BEATRIZ MACEDO DOS SANTOS</v>
      </c>
      <c r="E70" s="449"/>
      <c r="F70" s="450"/>
      <c r="G70" s="240" t="s">
        <v>251</v>
      </c>
      <c r="H70" s="78" t="str">
        <f>IF(Capa!G24&gt;0,Capa!G24,"")</f>
        <v>5ª/GRD/UEP</v>
      </c>
      <c r="I70" s="82"/>
      <c r="J70" s="82"/>
    </row>
    <row r="71" spans="3:13" ht="20.45" customHeight="1" x14ac:dyDescent="0.25">
      <c r="C71" s="243" t="s">
        <v>250</v>
      </c>
      <c r="D71" s="449" t="str">
        <f>IF(Capa!B25&gt;0,Capa!B25,"")</f>
        <v>DAYANE CARVALHO DA COSTA</v>
      </c>
      <c r="E71" s="449"/>
      <c r="F71" s="450"/>
      <c r="G71" s="240" t="s">
        <v>251</v>
      </c>
      <c r="H71" s="78" t="str">
        <f>IF(Capa!G25&gt;0,Capa!G25,"")</f>
        <v>5ª/GRD</v>
      </c>
      <c r="I71" s="82"/>
      <c r="J71" s="82"/>
    </row>
    <row r="72" spans="3:13" ht="20.45" customHeight="1" x14ac:dyDescent="0.25">
      <c r="C72" s="243" t="s">
        <v>250</v>
      </c>
      <c r="D72" s="449" t="str">
        <f>IF(Capa!B26&gt;0,Capa!B26,"")</f>
        <v>DANIELLE ROSA BATISTA LIMA</v>
      </c>
      <c r="E72" s="449"/>
      <c r="F72" s="450"/>
      <c r="G72" s="240" t="s">
        <v>251</v>
      </c>
      <c r="H72" s="78" t="str">
        <f>IF(Capa!G26&gt;0,Capa!G26,"")</f>
        <v>5ª/GRD/UEP</v>
      </c>
      <c r="I72" s="82"/>
      <c r="J72" s="82"/>
    </row>
    <row r="73" spans="3:13" ht="20.45" customHeight="1" x14ac:dyDescent="0.25">
      <c r="C73" s="243" t="s">
        <v>250</v>
      </c>
      <c r="D73" s="449" t="str">
        <f>IF(Capa!B27&gt;0,Capa!B27,"")</f>
        <v/>
      </c>
      <c r="E73" s="449"/>
      <c r="F73" s="450"/>
      <c r="G73" s="240" t="s">
        <v>251</v>
      </c>
      <c r="H73" s="78" t="str">
        <f>IF(Capa!G27&gt;0,Capa!G27,"")</f>
        <v/>
      </c>
    </row>
    <row r="74" spans="3:13" ht="20.45" customHeight="1" x14ac:dyDescent="0.25">
      <c r="C74" s="243" t="s">
        <v>250</v>
      </c>
      <c r="D74" s="449" t="str">
        <f>IF(Capa!B28&gt;0,Capa!B28,"")</f>
        <v/>
      </c>
      <c r="E74" s="449"/>
      <c r="F74" s="450"/>
      <c r="G74" s="240" t="s">
        <v>251</v>
      </c>
      <c r="H74" s="78" t="str">
        <f>IF(Capa!G28&gt;0,Capa!G28,"")</f>
        <v/>
      </c>
    </row>
    <row r="75" spans="3:13" ht="10.5" customHeight="1" x14ac:dyDescent="0.25">
      <c r="C75" s="79"/>
      <c r="D75" s="79"/>
      <c r="E75" s="79"/>
      <c r="F75" s="79"/>
      <c r="G75" s="79"/>
      <c r="H75" s="79"/>
    </row>
    <row r="76" spans="3:13" ht="20.45" customHeight="1" x14ac:dyDescent="0.25">
      <c r="C76" s="447" t="str">
        <f>Capa!A18</f>
        <v>LOCAL/DATA:</v>
      </c>
      <c r="D76" s="448"/>
      <c r="E76" s="241" t="str">
        <f>Capa!C18</f>
        <v>Maceió, Outubro de 2025</v>
      </c>
      <c r="F76" s="49"/>
      <c r="G76" s="49"/>
      <c r="H76" s="50"/>
    </row>
    <row r="77" spans="3:13" x14ac:dyDescent="0.25"/>
  </sheetData>
  <sheetProtection algorithmName="SHA-512" hashValue="RvY/4PeQzJ4pu+XLmBpFgkDlxjPKNG9uoQxj1LMVswDOAErwYex32Qv9EKAScV7D0Gl/whrLpym3yXJ1RF4WTw==" saltValue="sE3LNOO+KxqXbPOAgATc0g==" spinCount="100000" sheet="1" formatRows="0" deleteRows="0"/>
  <mergeCells count="25">
    <mergeCell ref="C76:D76"/>
    <mergeCell ref="D73:F73"/>
    <mergeCell ref="D74:F74"/>
    <mergeCell ref="C66:H66"/>
    <mergeCell ref="D67:F67"/>
    <mergeCell ref="D71:F71"/>
    <mergeCell ref="D72:F72"/>
    <mergeCell ref="C69:H69"/>
    <mergeCell ref="D70:F70"/>
    <mergeCell ref="C11:E11"/>
    <mergeCell ref="C9:E9"/>
    <mergeCell ref="C10:E10"/>
    <mergeCell ref="C5:N5"/>
    <mergeCell ref="C64:M64"/>
    <mergeCell ref="F11:N11"/>
    <mergeCell ref="F9:N9"/>
    <mergeCell ref="F10:N10"/>
    <mergeCell ref="F2:M2"/>
    <mergeCell ref="F3:M3"/>
    <mergeCell ref="C6:E6"/>
    <mergeCell ref="C7:E7"/>
    <mergeCell ref="C8:E8"/>
    <mergeCell ref="F6:N6"/>
    <mergeCell ref="F7:N7"/>
    <mergeCell ref="F8:N8"/>
  </mergeCells>
  <pageMargins left="0.51181102362204722" right="0.51181102362204722" top="0.78740157480314965" bottom="0.78740157480314965" header="0.31496062992125984" footer="0.31496062992125984"/>
  <pageSetup paperSize="9" scale="54" fitToHeight="0" orientation="landscape" horizontalDpi="300" verticalDpi="300" r:id="rId1"/>
  <headerFooter>
    <oddFooter>&amp;CPágina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3">
    <pageSetUpPr fitToPage="1"/>
  </sheetPr>
  <dimension ref="A1:BY100"/>
  <sheetViews>
    <sheetView showGridLines="0" topLeftCell="A10" zoomScale="70" zoomScaleNormal="70" workbookViewId="0">
      <selection activeCell="A4" sqref="A4"/>
    </sheetView>
  </sheetViews>
  <sheetFormatPr defaultColWidth="0" defaultRowHeight="15" zeroHeight="1" x14ac:dyDescent="0.25"/>
  <cols>
    <col min="1" max="1" width="11.42578125" customWidth="1"/>
    <col min="2" max="2" width="20.42578125" customWidth="1"/>
    <col min="3" max="3" width="10.140625" customWidth="1"/>
    <col min="4" max="8" width="30.7109375" customWidth="1"/>
    <col min="9" max="9" width="2.7109375" customWidth="1"/>
    <col min="10" max="10" width="16" hidden="1" customWidth="1"/>
    <col min="11" max="37" width="6.7109375" hidden="1" customWidth="1"/>
    <col min="38" max="38" width="10.140625" hidden="1" customWidth="1"/>
    <col min="39" max="39" width="10.5703125" hidden="1" customWidth="1"/>
    <col min="40" max="40" width="10.28515625" hidden="1" customWidth="1"/>
    <col min="41" max="41" width="11.42578125" hidden="1" customWidth="1"/>
    <col min="42" max="42" width="13.42578125" hidden="1" customWidth="1"/>
    <col min="43" max="43" width="6.7109375" hidden="1" customWidth="1"/>
    <col min="44" max="44" width="16" hidden="1" customWidth="1"/>
    <col min="45" max="68" width="6.7109375" hidden="1" customWidth="1"/>
    <col min="69" max="69" width="8.7109375" hidden="1" customWidth="1"/>
    <col min="70" max="71" width="5.7109375" hidden="1" customWidth="1"/>
    <col min="72" max="72" width="10.140625" hidden="1" customWidth="1"/>
    <col min="73" max="74" width="12.5703125" hidden="1" customWidth="1"/>
    <col min="75" max="75" width="13.28515625" hidden="1" customWidth="1"/>
    <col min="76" max="76" width="13.140625" hidden="1" customWidth="1"/>
    <col min="77" max="77" width="6.7109375" hidden="1" customWidth="1"/>
    <col min="78" max="16384" width="9.140625" hidden="1"/>
  </cols>
  <sheetData>
    <row r="1" spans="1:44" ht="21" customHeight="1" x14ac:dyDescent="0.25">
      <c r="D1" s="452" t="s">
        <v>247</v>
      </c>
      <c r="E1" s="452"/>
      <c r="F1" s="452"/>
      <c r="G1" s="452"/>
      <c r="H1" s="452"/>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row>
    <row r="2" spans="1:44" ht="21" customHeight="1" x14ac:dyDescent="0.25">
      <c r="D2" s="453" t="s">
        <v>66</v>
      </c>
      <c r="E2" s="453"/>
      <c r="F2" s="453"/>
      <c r="G2" s="453"/>
      <c r="H2" s="453"/>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row>
    <row r="3" spans="1:44" ht="15.75" customHeight="1" x14ac:dyDescent="0.25">
      <c r="D3" s="454"/>
      <c r="E3" s="454"/>
      <c r="F3" s="454"/>
      <c r="G3" s="454"/>
      <c r="H3" s="454"/>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row>
    <row r="4" spans="1:44" ht="12" customHeight="1" x14ac:dyDescent="0.25">
      <c r="C4" s="3"/>
      <c r="D4" s="3"/>
      <c r="E4" s="3"/>
      <c r="F4" s="3"/>
      <c r="G4" s="3"/>
      <c r="H4" s="3"/>
      <c r="I4" s="88"/>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ht="27.6" customHeight="1" thickBot="1" x14ac:dyDescent="0.3">
      <c r="A5" s="456" t="s">
        <v>271</v>
      </c>
      <c r="B5" s="457"/>
      <c r="C5" s="457"/>
      <c r="D5" s="457"/>
      <c r="E5" s="457"/>
      <c r="F5" s="457"/>
      <c r="G5" s="457"/>
      <c r="H5" s="458"/>
      <c r="I5" s="88"/>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22.9" customHeight="1" thickBot="1" x14ac:dyDescent="0.3">
      <c r="A6" s="283" t="str">
        <f>Capa!A11</f>
        <v>PROCESSO:</v>
      </c>
      <c r="B6" s="284"/>
      <c r="C6" s="285"/>
      <c r="D6" s="455" t="str">
        <f>IF(Capa!C11="","",Capa!C11)</f>
        <v>59550.000971/2025-32-e</v>
      </c>
      <c r="E6" s="455"/>
      <c r="F6" s="455"/>
      <c r="G6" s="455"/>
      <c r="H6" s="455"/>
      <c r="I6" s="88"/>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row>
    <row r="7" spans="1:44" ht="64.900000000000006" customHeight="1" thickBot="1" x14ac:dyDescent="0.3">
      <c r="A7" s="283" t="str">
        <f>Capa!A12</f>
        <v>OBJETO DA CONTRATAÇÃO:</v>
      </c>
      <c r="B7" s="284"/>
      <c r="C7" s="285"/>
      <c r="D7" s="459" t="str">
        <f>IF(Capa!C12="","",Capa!C12)</f>
        <v>CONTRATAÇÃO DE OBRAS E SERVIÇOS DE ENGENHARIA VISANDO À IMPLANTAÇÃO DA 1ª ETAPA PAVIMENTAÇÃO E DRENAGEM, DA VIA DE LIGAÇÃO DO POVOADO ALTO SANTO ANTÔNIO À AL-110, LOCALIZADO NO MUNICÍPIO DE COITÉ DO NOIA, NO ESTADO DE ALAGOAS</v>
      </c>
      <c r="E7" s="460"/>
      <c r="F7" s="460"/>
      <c r="G7" s="460"/>
      <c r="H7" s="461"/>
      <c r="I7" s="88"/>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row>
    <row r="8" spans="1:44" ht="64.900000000000006" customHeight="1" thickBot="1" x14ac:dyDescent="0.3">
      <c r="A8" s="283" t="str">
        <f>Capa!A13</f>
        <v>OBJETIVO DA CONTRATAÇÃO:</v>
      </c>
      <c r="B8" s="284"/>
      <c r="C8" s="285"/>
      <c r="D8" s="462" t="str">
        <f>IF(Capa!C13="","",Capa!C13)</f>
        <v>Os serviços pavimentação de vias facilitará o trânsito de veículos e pessoas, com o escoamento adequado das águas pluviais, preservação do pavimento, conforto ao rolamento e segurança aos usuários, contribuindo para a melhoria da qualidade de vida dos moradores beneficiados pela ação, por consequência para o desenvolvimento do município.</v>
      </c>
      <c r="E8" s="463"/>
      <c r="F8" s="463"/>
      <c r="G8" s="463"/>
      <c r="H8" s="463"/>
      <c r="I8" s="88"/>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row>
    <row r="9" spans="1:44" ht="22.9" customHeight="1" thickBot="1" x14ac:dyDescent="0.3">
      <c r="A9" s="283" t="str">
        <f>Capa!A14</f>
        <v>LOCAL DE EXECUÇÃO:</v>
      </c>
      <c r="B9" s="284"/>
      <c r="C9" s="285"/>
      <c r="D9" s="464" t="str">
        <f>IF(Capa!C14="","",Capa!C14)</f>
        <v>COITÉ DO NÓIA/AL</v>
      </c>
      <c r="E9" s="465"/>
      <c r="F9" s="465"/>
      <c r="G9" s="465"/>
      <c r="H9" s="465"/>
      <c r="I9" s="88"/>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row>
    <row r="10" spans="1:44" ht="22.9" customHeight="1" thickBot="1" x14ac:dyDescent="0.3">
      <c r="A10" s="283" t="str">
        <f>Capa!A15</f>
        <v>ÁREA/UNIDADE SUPRIDORA:</v>
      </c>
      <c r="B10" s="284"/>
      <c r="C10" s="285"/>
      <c r="D10" s="464" t="str">
        <f>IF(Capa!C15="","",Capa!C15)</f>
        <v>5ª/GRD/UEP</v>
      </c>
      <c r="E10" s="465"/>
      <c r="F10" s="465"/>
      <c r="G10" s="465"/>
      <c r="H10" s="465"/>
      <c r="I10" s="88"/>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row>
    <row r="11" spans="1:44" ht="22.9" customHeight="1" thickBot="1" x14ac:dyDescent="0.3">
      <c r="A11" s="283" t="str">
        <f>Capa!A16</f>
        <v>ÁREA/UNIDADE DEMANDANTE:</v>
      </c>
      <c r="B11" s="284"/>
      <c r="C11" s="285"/>
      <c r="D11" s="464" t="str">
        <f>IF(Capa!C16="","",Capa!C16)</f>
        <v>5ª/GRD</v>
      </c>
      <c r="E11" s="465"/>
      <c r="F11" s="465"/>
      <c r="G11" s="465"/>
      <c r="H11" s="465"/>
      <c r="I11" s="88"/>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row>
    <row r="12" spans="1:44" ht="15.75" customHeight="1" x14ac:dyDescent="0.25">
      <c r="A12" s="93"/>
      <c r="B12" s="93"/>
      <c r="C12" s="93"/>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row>
    <row r="13" spans="1:44" ht="30" hidden="1" customHeight="1" thickBot="1" x14ac:dyDescent="0.3">
      <c r="A13" s="94"/>
      <c r="B13" s="473" t="s">
        <v>272</v>
      </c>
      <c r="C13" s="474"/>
      <c r="D13" s="475"/>
      <c r="E13" s="475"/>
      <c r="F13" s="475"/>
      <c r="G13" s="475"/>
      <c r="H13" s="476"/>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row>
    <row r="14" spans="1:44" ht="80.099999999999994" hidden="1" customHeight="1" thickBot="1" x14ac:dyDescent="0.3">
      <c r="A14" s="477" t="s">
        <v>273</v>
      </c>
      <c r="B14" s="95" t="s">
        <v>183</v>
      </c>
      <c r="C14" s="96">
        <v>5</v>
      </c>
      <c r="D14" s="97" t="str">
        <f>O50&amp;"  "&amp;O51&amp;"  "&amp;O52&amp;"  "&amp;O53&amp;"  "&amp;O54&amp;"  "&amp;O55&amp;"  "&amp;O56&amp;"  "&amp;O57&amp;"  "&amp;O58&amp;"  "&amp;O59&amp;"  "&amp;O60&amp;"  "&amp;O61&amp;"  "&amp;O63&amp;"  "&amp;O62&amp;"  "&amp;O64&amp;"  "&amp;O65&amp;"  "&amp;O66&amp;"  "&amp;O67&amp;"  "&amp;O68&amp;"  "&amp;O69&amp;"  "&amp;O70&amp;"  "&amp;O71&amp;"  "&amp;O72&amp;"  "&amp;O73&amp;"  "&amp;O74&amp;"  "&amp;O75&amp;"  "&amp;O76&amp;"  "&amp;O77&amp;"  "&amp;O78&amp;"  "&amp;O79&amp;"  "&amp;O80&amp;"  "&amp;O81&amp;"  "&amp;O82&amp;"  "&amp;O83&amp;"  "&amp;O84&amp;"  "&amp;O85&amp;"  "&amp;O86&amp;"  "&amp;O87&amp;"  "&amp;O88&amp;"  "&amp;O89&amp;"  "&amp;O90&amp;"  "&amp;O91&amp;"  "&amp;O92&amp;"  "&amp;O93&amp;"  "&amp;O94&amp;"  "&amp;O95&amp;"  "&amp;O96&amp;"  "&amp;O97&amp;"  "&amp;O98&amp;"  "&amp;O99</f>
        <v xml:space="preserve">                                                                                                  </v>
      </c>
      <c r="E14" s="97" t="str">
        <f>T50&amp;"  "&amp;T51&amp;"  "&amp;T52&amp;"  "&amp;T53&amp;"  "&amp;T54&amp;"  "&amp;T55&amp;"  "&amp;T56&amp;"  "&amp;T57&amp;"  "&amp;T58&amp;"  "&amp;T59&amp;"  "&amp;T60&amp;"  "&amp;T61&amp;"  "&amp;T63&amp;"  "&amp;T62&amp;"  "&amp;T64&amp;"  "&amp;T65&amp;"  "&amp;T66&amp;"  "&amp;T67&amp;"  "&amp;T68&amp;"  "&amp;T69&amp;"  "&amp;T70&amp;"  "&amp;T71&amp;"  "&amp;T72&amp;"  "&amp;T73&amp;"  "&amp;T74&amp;"  "&amp;T75&amp;"  "&amp;T76&amp;"  "&amp;T77&amp;"  "&amp;T78&amp;"  "&amp;T79&amp;"  "&amp;T80&amp;"  "&amp;T81&amp;"  "&amp;T82&amp;"  "&amp;T83&amp;"  "&amp;T84&amp;"  "&amp;T85&amp;"  "&amp;T86&amp;"  "&amp;T87&amp;"  "&amp;T88&amp;"  "&amp;T89&amp;"  "&amp;T90&amp;"  "&amp;T91&amp;"  "&amp;T92&amp;"  "&amp;T93&amp;"  "&amp;T94&amp;"  "&amp;T95&amp;"  "&amp;T96&amp;"  "&amp;T97&amp;"  "&amp;T98&amp;"  "&amp;T99</f>
        <v xml:space="preserve">                                                                                                  </v>
      </c>
      <c r="F14" s="98" t="str">
        <f>Y50&amp;"  "&amp;Y51&amp;"  "&amp;Y52&amp;"  "&amp;Y53&amp;"  "&amp;Y54&amp;"  "&amp;Y55&amp;"  "&amp;Y56&amp;"  "&amp;Y57&amp;"  "&amp;Y58&amp;"  "&amp;Y59&amp;"  "&amp;Y60&amp;"  "&amp;Y61&amp;"  "&amp;Y63&amp;"  "&amp;Y62&amp;"  "&amp;Y64&amp;"  "&amp;Y65&amp;"  "&amp;Y66&amp;"  "&amp;Y67&amp;"  "&amp;Y68&amp;"  "&amp;Y69&amp;"  "&amp;Y70&amp;"  "&amp;Y71&amp;"  "&amp;Y72&amp;"  "&amp;Y73&amp;"  "&amp;Y74&amp;"  "&amp;Y75&amp;"  "&amp;Y76&amp;"  "&amp;Y77&amp;"  "&amp;Y78&amp;"  "&amp;Y79&amp;"  "&amp;Y80&amp;"  "&amp;Y81&amp;"  "&amp;Y82&amp;"  "&amp;Y83&amp;"  "&amp;Y84&amp;"  "&amp;Y85&amp;"  "&amp;Y86&amp;"  "&amp;Y87&amp;"  "&amp;Y88&amp;"  "&amp;Y89&amp;"  "&amp;Y90&amp;"  "&amp;Y91&amp;"  "&amp;Y92&amp;"  "&amp;Y93&amp;"  "&amp;Y94&amp;"  "&amp;Y95&amp;"  "&amp;Y96&amp;"  "&amp;Y97&amp;"  "&amp;Y98&amp;"  "&amp;Y99</f>
        <v xml:space="preserve">                                                                                                  </v>
      </c>
      <c r="G14" s="99" t="str">
        <f>AD50&amp;"  "&amp;AD51&amp;"  "&amp;AD52&amp;"  "&amp;AD53&amp;"  "&amp;AD54&amp;"  "&amp;AD55&amp;"  "&amp;AD56&amp;"  "&amp;AD57&amp;"  "&amp;AD58&amp;"  "&amp;AD59&amp;"  "&amp;AD60&amp;"  "&amp;AD61&amp;"  "&amp;AD63&amp;"  "&amp;AD62&amp;"  "&amp;AD64&amp;"  "&amp;AD65&amp;"  "&amp;AD66&amp;"  "&amp;AD67&amp;"  "&amp;AD68&amp;"  "&amp;AD69&amp;"  "&amp;AD70&amp;"  "&amp;AD71&amp;"  "&amp;AD72&amp;"  "&amp;AD73&amp;"  "&amp;AD74&amp;"  "&amp;AD75&amp;"  "&amp;AD76&amp;"  "&amp;AD77&amp;"  "&amp;AD78&amp;"  "&amp;AD79&amp;"  "&amp;AD80&amp;"  "&amp;AD81&amp;"  "&amp;AD82&amp;"  "&amp;AD83&amp;"  "&amp;AD84&amp;"  "&amp;AD85&amp;"  "&amp;AD86&amp;"  "&amp;AD87&amp;"  "&amp;AD88&amp;"  "&amp;AD89&amp;"  "&amp;AD90&amp;"  "&amp;AD91&amp;"  "&amp;AD92&amp;"  "&amp;AD93&amp;"  "&amp;AD94&amp;"  "&amp;AD95&amp;"  "&amp;AD96&amp;"  "&amp;AD97&amp;"  "&amp;AD98&amp;"  "&amp;AD99</f>
        <v xml:space="preserve">                                                                                                  </v>
      </c>
      <c r="H14" s="99" t="str">
        <f>AI50&amp;"  "&amp;AI51&amp;"  "&amp;AI52&amp;"  "&amp;AI53&amp;"  "&amp;AI54&amp;"  "&amp;AI55&amp;"  "&amp;AI56&amp;"  "&amp;AI57&amp;"  "&amp;AI58&amp;"  "&amp;AI59&amp;"  "&amp;AI60&amp;"  "&amp;AI61&amp;"  "&amp;AI63&amp;"  "&amp;AI62&amp;"  "&amp;AI64&amp;"  "&amp;AI65&amp;"  "&amp;AI66&amp;"  "&amp;AI67&amp;"  "&amp;AI68&amp;"  "&amp;AI69&amp;"  "&amp;AI70&amp;"  "&amp;AI71&amp;"  "&amp;AI72&amp;"  "&amp;AI73&amp;"  "&amp;AI74&amp;"  "&amp;AI75&amp;"  "&amp;AI76&amp;"  "&amp;AI77&amp;"  "&amp;AI78&amp;"  "&amp;AI79&amp;"  "&amp;AI80&amp;"  "&amp;AI81&amp;"  "&amp;AI82&amp;"  "&amp;AI83&amp;"  "&amp;AI84&amp;"  "&amp;AI85&amp;"  "&amp;AI86&amp;"  "&amp;AI87&amp;"  "&amp;AI88&amp;"  "&amp;AI89&amp;"  "&amp;AI90&amp;"  "&amp;AI91&amp;"  "&amp;AI92&amp;"  "&amp;AI93&amp;"  "&amp;AI94&amp;"  "&amp;AI95&amp;"  "&amp;AI96&amp;"  "&amp;AI97&amp;"  "&amp;AI98&amp;"  "&amp;AI99</f>
        <v xml:space="preserve">                                                                                                  </v>
      </c>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row>
    <row r="15" spans="1:44" ht="80.099999999999994" hidden="1" customHeight="1" thickTop="1" thickBot="1" x14ac:dyDescent="0.3">
      <c r="A15" s="478"/>
      <c r="B15" s="100" t="s">
        <v>53</v>
      </c>
      <c r="C15" s="96">
        <v>4</v>
      </c>
      <c r="D15" s="101" t="str">
        <f>N50&amp;"  "&amp;N51&amp;"  "&amp;N52&amp;"  "&amp;N53&amp;"  "&amp;N54&amp;"  "&amp;N55&amp;"  "&amp;N56&amp;"  "&amp;N57&amp;"  "&amp;N58&amp;"  "&amp;N59&amp;"  "&amp;N60&amp;"  "&amp;N61&amp;"  "&amp;N63&amp;"  "&amp;N62&amp;"  "&amp;N64&amp;"  "&amp;N65&amp;"  "&amp;N66&amp;"  "&amp;N67&amp;"  "&amp;N68&amp;"  "&amp;N69&amp;"  "&amp;N70&amp;"  "&amp;N71&amp;"  "&amp;N72&amp;"  "&amp;N73&amp;"  "&amp;N74&amp;"  "&amp;N75&amp;"  "&amp;N76&amp;"  "&amp;N77&amp;"  "&amp;N78&amp;"  "&amp;N79&amp;"  "&amp;N80&amp;"  "&amp;N81&amp;"  "&amp;N82&amp;"  "&amp;N83&amp;"  "&amp;N84&amp;"  "&amp;N85&amp;"  "&amp;N86&amp;"  "&amp;N87&amp;"  "&amp;N88&amp;"  "&amp;N89&amp;"  "&amp;N90&amp;"  "&amp;N91&amp;"  "&amp;N92&amp;"  "&amp;N93&amp;"  "&amp;N94&amp;"  "&amp;N95&amp;"  "&amp;N96&amp;"  "&amp;N97&amp;"  "&amp;N98&amp;"  "&amp;N99</f>
        <v xml:space="preserve">        RC005      RC008                                                                                    </v>
      </c>
      <c r="E15" s="97" t="str">
        <f>S50&amp;"  "&amp;S51&amp;"  "&amp;S52&amp;"  "&amp;S53&amp;"  "&amp;S54&amp;"  "&amp;S55&amp;"  "&amp;S56&amp;"  "&amp;S57&amp;"  "&amp;S58&amp;"  "&amp;S59&amp;"  "&amp;S60&amp;"  "&amp;S61&amp;"  "&amp;S63&amp;"  "&amp;S62&amp;"  "&amp;S64&amp;"  "&amp;S65&amp;"  "&amp;S66&amp;"  "&amp;S67&amp;"  "&amp;S68&amp;"  "&amp;S69&amp;"  "&amp;S70&amp;"  "&amp;S71&amp;"  "&amp;S72&amp;"  "&amp;S73&amp;"  "&amp;S74&amp;"  "&amp;S75&amp;"  "&amp;S76&amp;"  "&amp;S77&amp;"  "&amp;S78&amp;"  "&amp;S79&amp;"  "&amp;S80&amp;"  "&amp;S81&amp;"  "&amp;S82&amp;"  "&amp;S83&amp;"  "&amp;S84&amp;"  "&amp;S85&amp;"  "&amp;S86&amp;"  "&amp;S87&amp;"  "&amp;S88&amp;"  "&amp;S89&amp;"  "&amp;S90&amp;"  "&amp;S91&amp;"  "&amp;S92&amp;"  "&amp;S93&amp;"  "&amp;S94&amp;"  "&amp;S95&amp;"  "&amp;S96&amp;"  "&amp;S97&amp;"  "&amp;S98&amp;"  "&amp;S99</f>
        <v xml:space="preserve">                                                RC025                                                  </v>
      </c>
      <c r="F15" s="98" t="str">
        <f>X50&amp;"  "&amp;X51&amp;"  "&amp;X52&amp;"  "&amp;X53&amp;"  "&amp;X54&amp;"  "&amp;X55&amp;"  "&amp;X56&amp;"  "&amp;X57&amp;"  "&amp;X58&amp;"  "&amp;X59&amp;"  "&amp;X60&amp;"  "&amp;X61&amp;"  "&amp;X63&amp;"  "&amp;X62&amp;"  "&amp;X64&amp;"  "&amp;X65&amp;"  "&amp;X66&amp;"  "&amp;X67&amp;"  "&amp;X68&amp;"  "&amp;X69&amp;"  "&amp;X70&amp;"  "&amp;X71&amp;"  "&amp;X72&amp;"  "&amp;X73&amp;"  "&amp;X74&amp;"  "&amp;X75&amp;"  "&amp;X76&amp;"  "&amp;X77&amp;"  "&amp;X78&amp;"  "&amp;X79&amp;"  "&amp;X80&amp;"  "&amp;X81&amp;"  "&amp;X82&amp;"  "&amp;X83&amp;"  "&amp;X84&amp;"  "&amp;X85&amp;"  "&amp;X86&amp;"  "&amp;X87&amp;"  "&amp;X88&amp;"  "&amp;X89&amp;"  "&amp;X90&amp;"  "&amp;X91&amp;"  "&amp;X92&amp;"  "&amp;X93&amp;"  "&amp;X94&amp;"  "&amp;X95&amp;"  "&amp;X96&amp;"  "&amp;X97&amp;"  "&amp;X98&amp;"  "&amp;X99</f>
        <v xml:space="preserve">                                                  RC026                                                </v>
      </c>
      <c r="G15" s="98" t="str">
        <f>AC50&amp;"  "&amp;AC51&amp;"  "&amp;AC52&amp;"  "&amp;AC53&amp;"  "&amp;AC54&amp;"  "&amp;AC55&amp;"  "&amp;AC56&amp;"  "&amp;AC57&amp;"  "&amp;AC58&amp;"  "&amp;AC59&amp;"  "&amp;AC60&amp;"  "&amp;AC61&amp;"  "&amp;AC63&amp;"  "&amp;AC62&amp;"  "&amp;AC64&amp;"  "&amp;AC65&amp;"  "&amp;AC66&amp;"  "&amp;AC67&amp;"  "&amp;AC68&amp;"  "&amp;AC69&amp;"  "&amp;AC70&amp;"  "&amp;AC71&amp;"  "&amp;AC72&amp;"  "&amp;AC73&amp;"  "&amp;AC74&amp;"  "&amp;AC75&amp;"  "&amp;AC76&amp;"  "&amp;AC77&amp;"  "&amp;AC78&amp;"  "&amp;AC79&amp;"  "&amp;AC80&amp;"  "&amp;AC81&amp;"  "&amp;AC82&amp;"  "&amp;AC83&amp;"  "&amp;AC84&amp;"  "&amp;AC85&amp;"  "&amp;AC86&amp;"  "&amp;AC87&amp;"  "&amp;AC88&amp;"  "&amp;AC89&amp;"  "&amp;AC90&amp;"  "&amp;AC91&amp;"  "&amp;AC92&amp;"  "&amp;AC93&amp;"  "&amp;AC94&amp;"  "&amp;AC95&amp;"  "&amp;AC96&amp;"  "&amp;AC97&amp;"  "&amp;AC98&amp;"  "&amp;AC99</f>
        <v xml:space="preserve">                                                                                                  </v>
      </c>
      <c r="H15" s="99" t="str">
        <f>AH50&amp;"  "&amp;AH51&amp;"  "&amp;AH52&amp;"  "&amp;AH53&amp;"  "&amp;AH54&amp;"  "&amp;AH55&amp;"  "&amp;AH56&amp;"  "&amp;AH57&amp;"  "&amp;AH58&amp;"  "&amp;AH59&amp;"  "&amp;AH60&amp;"  "&amp;AH61&amp;"  "&amp;AH63&amp;"  "&amp;AH62&amp;"  "&amp;AH64&amp;"  "&amp;AH65&amp;"  "&amp;AH66&amp;"  "&amp;AH67&amp;"  "&amp;AH68&amp;"  "&amp;AH69&amp;"  "&amp;AH70&amp;"  "&amp;AH71&amp;"  "&amp;AH72&amp;"  "&amp;AH73&amp;"  "&amp;AH74&amp;"  "&amp;AH75&amp;"  "&amp;AH76&amp;"  "&amp;AH77&amp;"  "&amp;AH78&amp;"  "&amp;AH79&amp;"  "&amp;AH80&amp;"  "&amp;AH81&amp;"  "&amp;AH82&amp;"  "&amp;AH83&amp;"  "&amp;AH84&amp;"  "&amp;AH85&amp;"  "&amp;AH86&amp;"  "&amp;AH87&amp;"  "&amp;AH88&amp;"  "&amp;AH89&amp;"  "&amp;AH90&amp;"  "&amp;AH91&amp;"  "&amp;AH92&amp;"  "&amp;AH93&amp;"  "&amp;AH94&amp;"  "&amp;AH95&amp;"  "&amp;AH96&amp;"  "&amp;AH97&amp;"  "&amp;AH98&amp;"  "&amp;AH99</f>
        <v xml:space="preserve">                                                                                                  </v>
      </c>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row>
    <row r="16" spans="1:44" ht="80.099999999999994" hidden="1" customHeight="1" thickTop="1" thickBot="1" x14ac:dyDescent="0.3">
      <c r="A16" s="478"/>
      <c r="B16" s="102" t="s">
        <v>48</v>
      </c>
      <c r="C16" s="96">
        <v>3</v>
      </c>
      <c r="D16" s="101" t="str">
        <f>M50&amp;"  "&amp;M51&amp;"  "&amp;M52&amp;"  "&amp;M53&amp;"  "&amp;M54&amp;"  "&amp;M55&amp;"  "&amp;M56&amp;"  "&amp;M57&amp;"  "&amp;M58&amp;"  "&amp;M59&amp;"  "&amp;M60&amp;"  "&amp;M61&amp;"  "&amp;M63&amp;"  "&amp;M62&amp;"  "&amp;M64&amp;"  "&amp;M65&amp;"  "&amp;M66&amp;"  "&amp;M67&amp;"  "&amp;M68&amp;"  "&amp;M69&amp;"  "&amp;M70&amp;"  "&amp;M71&amp;"  "&amp;M72&amp;"  "&amp;M73&amp;"  "&amp;M74&amp;"  "&amp;M75&amp;"  "&amp;M76&amp;"  "&amp;M77&amp;"  "&amp;M78&amp;"  "&amp;M79&amp;"  "&amp;M80&amp;"  "&amp;M81&amp;"  "&amp;M82&amp;"  "&amp;M83&amp;"  "&amp;M84&amp;"  "&amp;M85&amp;"  "&amp;M86&amp;"  "&amp;M87&amp;"  "&amp;M88&amp;"  "&amp;M89&amp;"  "&amp;M90&amp;"  "&amp;M91&amp;"  "&amp;M92&amp;"  "&amp;M93&amp;"  "&amp;M94&amp;"  "&amp;M95&amp;"  "&amp;M96&amp;"  "&amp;M97&amp;"  "&amp;M98&amp;"  "&amp;M99</f>
        <v xml:space="preserve">            RC007    RC009    RC011    RC014                                                                          </v>
      </c>
      <c r="E16" s="97" t="str">
        <f>R50&amp;"  "&amp;R51&amp;"  "&amp;R52&amp;"  "&amp;R53&amp;"  "&amp;R54&amp;"  "&amp;R55&amp;"  "&amp;R56&amp;"  "&amp;R57&amp;"  "&amp;R58&amp;"  "&amp;R59&amp;"  "&amp;R60&amp;"  "&amp;R61&amp;"  "&amp;R63&amp;"  "&amp;R62&amp;"  "&amp;R64&amp;"  "&amp;R65&amp;"  "&amp;R66&amp;"  "&amp;R67&amp;"  "&amp;R68&amp;"  "&amp;R69&amp;"  "&amp;R70&amp;"  "&amp;R71&amp;"  "&amp;R72&amp;"  "&amp;R73&amp;"  "&amp;R74&amp;"  "&amp;R75&amp;"  "&amp;R76&amp;"  "&amp;R77&amp;"  "&amp;R78&amp;"  "&amp;R79&amp;"  "&amp;R80&amp;"  "&amp;R81&amp;"  "&amp;R82&amp;"  "&amp;R83&amp;"  "&amp;R84&amp;"  "&amp;R85&amp;"  "&amp;R86&amp;"  "&amp;R87&amp;"  "&amp;R88&amp;"  "&amp;R89&amp;"  "&amp;R90&amp;"  "&amp;R91&amp;"  "&amp;R92&amp;"  "&amp;R93&amp;"  "&amp;R94&amp;"  "&amp;R95&amp;"  "&amp;R96&amp;"  "&amp;R97&amp;"  "&amp;R98&amp;"  "&amp;R99</f>
        <v xml:space="preserve">                                                                                                  </v>
      </c>
      <c r="F16" s="97" t="str">
        <f>W50&amp;"  "&amp;W51&amp;"  "&amp;W52&amp;"  "&amp;W53&amp;"  "&amp;W54&amp;"  "&amp;W55&amp;"  "&amp;W56&amp;"  "&amp;W57&amp;"  "&amp;W58&amp;"  "&amp;W59&amp;"  "&amp;W60&amp;"  "&amp;W61&amp;"  "&amp;W63&amp;"  "&amp;W62&amp;"  "&amp;W64&amp;"  "&amp;W65&amp;"  "&amp;W66&amp;"  "&amp;W67&amp;"  "&amp;W68&amp;"  "&amp;W69&amp;"  "&amp;W70&amp;"  "&amp;W71&amp;"  "&amp;W72&amp;"  "&amp;W73&amp;"  "&amp;W74&amp;"  "&amp;W75&amp;"  "&amp;W76&amp;"  "&amp;W77&amp;"  "&amp;W78&amp;"  "&amp;W79&amp;"  "&amp;W80&amp;"  "&amp;W81&amp;"  "&amp;W82&amp;"  "&amp;W83&amp;"  "&amp;W84&amp;"  "&amp;W85&amp;"  "&amp;W86&amp;"  "&amp;W87&amp;"  "&amp;W88&amp;"  "&amp;W89&amp;"  "&amp;W90&amp;"  "&amp;W91&amp;"  "&amp;W92&amp;"  "&amp;W93&amp;"  "&amp;W94&amp;"  "&amp;W95&amp;"  "&amp;W96&amp;"  "&amp;W97&amp;"  "&amp;W98&amp;"  "&amp;W99</f>
        <v xml:space="preserve">  RC002        RC006            RC012    RC013  RC015  RC016      RC019                                                              </v>
      </c>
      <c r="G16" s="98" t="str">
        <f>AB50&amp;"  "&amp;AB51&amp;"  "&amp;AB52&amp;"  "&amp;AB53&amp;"  "&amp;AB54&amp;"  "&amp;AB55&amp;"  "&amp;AB56&amp;"  "&amp;AB57&amp;"  "&amp;AB58&amp;"  "&amp;AB59&amp;"  "&amp;AB60&amp;"  "&amp;AB61&amp;"  "&amp;AB63&amp;"  "&amp;AB62&amp;"  "&amp;AB64&amp;"  "&amp;AB65&amp;"  "&amp;AB66&amp;"  "&amp;AB67&amp;"  "&amp;AB68&amp;"  "&amp;AB69&amp;"  "&amp;AB70&amp;"  "&amp;AB71&amp;"  "&amp;AB72&amp;"  "&amp;AB73&amp;"  "&amp;AB74&amp;"  "&amp;AB75&amp;"  "&amp;AB76&amp;"  "&amp;AB77&amp;"  "&amp;AB78&amp;"  "&amp;AB79&amp;"  "&amp;AB80&amp;"  "&amp;AB81&amp;"  "&amp;AB82&amp;"  "&amp;AB83&amp;"  "&amp;AB84&amp;"  "&amp;AB85&amp;"  "&amp;AB86&amp;"  "&amp;AB87&amp;"  "&amp;AB88&amp;"  "&amp;AB89&amp;"  "&amp;AB90&amp;"  "&amp;AB91&amp;"  "&amp;AB92&amp;"  "&amp;AB93&amp;"  "&amp;AB94&amp;"  "&amp;AB95&amp;"  "&amp;AB96&amp;"  "&amp;AB97&amp;"  "&amp;AB98&amp;"  "&amp;AB99</f>
        <v xml:space="preserve">                                RC017                                                                  </v>
      </c>
      <c r="H16" s="98" t="str">
        <f>AG50&amp;"  "&amp;AG51&amp;"  "&amp;AG52&amp;"  "&amp;AG53&amp;"  "&amp;AG54&amp;"  "&amp;AG55&amp;"  "&amp;AG56&amp;"  "&amp;AG57&amp;"  "&amp;AG58&amp;"  "&amp;AG59&amp;"  "&amp;AG60&amp;"  "&amp;AG61&amp;"  "&amp;AG63&amp;"  "&amp;AG62&amp;"  "&amp;AG64&amp;"  "&amp;AG65&amp;"  "&amp;AG66&amp;"  "&amp;AG67&amp;"  "&amp;AG68&amp;"  "&amp;AG69&amp;"  "&amp;AG70&amp;"  "&amp;AG71&amp;"  "&amp;AG72&amp;"  "&amp;AG73&amp;"  "&amp;AG74&amp;"  "&amp;AG75&amp;"  "&amp;AG76&amp;"  "&amp;AG77&amp;"  "&amp;AG78&amp;"  "&amp;AG79&amp;"  "&amp;AG80&amp;"  "&amp;AG81&amp;"  "&amp;AG82&amp;"  "&amp;AG83&amp;"  "&amp;AG84&amp;"  "&amp;AG85&amp;"  "&amp;AG86&amp;"  "&amp;AG87&amp;"  "&amp;AG88&amp;"  "&amp;AG89&amp;"  "&amp;AG90&amp;"  "&amp;AG91&amp;"  "&amp;AG92&amp;"  "&amp;AG93&amp;"  "&amp;AG94&amp;"  "&amp;AG95&amp;"  "&amp;AG96&amp;"  "&amp;AG97&amp;"  "&amp;AG98&amp;"  "&amp;AG99</f>
        <v xml:space="preserve">                                                                                                  </v>
      </c>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row>
    <row r="17" spans="1:44" ht="80.099999999999994" hidden="1" customHeight="1" thickTop="1" thickBot="1" x14ac:dyDescent="0.3">
      <c r="A17" s="478"/>
      <c r="B17" s="103" t="s">
        <v>46</v>
      </c>
      <c r="C17" s="96">
        <v>2</v>
      </c>
      <c r="D17" s="101" t="str">
        <f>L50&amp;"  "&amp;L51&amp;"  "&amp;L52&amp;"  "&amp;L53&amp;"  "&amp;L54&amp;"  "&amp;L55&amp;"  "&amp;L56&amp;"  "&amp;L57&amp;"  "&amp;L58&amp;"  "&amp;L59&amp;"  "&amp;L60&amp;"  "&amp;L61&amp;"  "&amp;L62&amp;"  "&amp;L63&amp;"  "&amp;L64&amp;"  "&amp;L65&amp;"  "&amp;L66&amp;"  "&amp;L67&amp;"  "&amp;L68&amp;"  "&amp;L69&amp;"  "&amp;L70&amp;"  "&amp;L71&amp;"  "&amp;L72&amp;"  "&amp;L73&amp;"  "&amp;L74&amp;"  "&amp;L75&amp;"  "&amp;L76&amp;"  "&amp;L77&amp;"  "&amp;L78&amp;"  "&amp;L79&amp;"  "&amp;L80&amp;"  "&amp;L81&amp;"  "&amp;L82&amp;"  "&amp;L83&amp;"  "&amp;L84&amp;"  "&amp;L85&amp;"  "&amp;L86&amp;"  "&amp;L87&amp;"  "&amp;L88&amp;"  "&amp;L89&amp;"  "&amp;L90&amp;"  "&amp;L91&amp;"  "&amp;L92&amp;"  "&amp;L93&amp;"  "&amp;L94&amp;"  "&amp;L95&amp;"  "&amp;L96&amp;"  "&amp;L97&amp;"  "&amp;L98&amp;"  "&amp;L99</f>
        <v xml:space="preserve">                                                                                                  </v>
      </c>
      <c r="E17" s="101" t="str">
        <f>Q50&amp;"  "&amp;Q51&amp;"  "&amp;Q52&amp;"  "&amp;Q53&amp;"  "&amp;Q54&amp;"  "&amp;Q55&amp;"  "&amp;Q56&amp;"  "&amp;Q57&amp;"  "&amp;Q58&amp;"  "&amp;Q59&amp;"  "&amp;Q60&amp;"  "&amp;Q61&amp;"  "&amp;Q63&amp;"  "&amp;Q62&amp;"  "&amp;Q64&amp;"  "&amp;Q65&amp;"  "&amp;Q66&amp;"  "&amp;Q67&amp;"  "&amp;Q68&amp;"  "&amp;Q69&amp;"  "&amp;Q70&amp;"  "&amp;Q71&amp;"  "&amp;Q72&amp;"  "&amp;Q73&amp;"  "&amp;Q74&amp;"  "&amp;Q75&amp;"  "&amp;Q76&amp;"  "&amp;Q77&amp;"  "&amp;Q78&amp;"  "&amp;Q79&amp;"  "&amp;Q80&amp;"  "&amp;Q81&amp;"  "&amp;Q82&amp;"  "&amp;Q83&amp;"  "&amp;Q84&amp;"  "&amp;Q85&amp;"  "&amp;Q86&amp;"  "&amp;Q87&amp;"  "&amp;Q88&amp;"  "&amp;Q89&amp;"  "&amp;Q90&amp;"  "&amp;Q91&amp;"  "&amp;Q92&amp;"  "&amp;Q93&amp;"  "&amp;Q94&amp;"  "&amp;Q95&amp;"  "&amp;Q96&amp;"  "&amp;Q97&amp;"  "&amp;Q98&amp;"  "&amp;Q99</f>
        <v xml:space="preserve">                  RC010                RC018          RC023                                                      </v>
      </c>
      <c r="F17" s="97" t="str">
        <f>V50&amp;"  "&amp;V51&amp;"  "&amp;V52&amp;"  "&amp;V53&amp;"  "&amp;V54&amp;"  "&amp;V55&amp;"  "&amp;V56&amp;"  "&amp;V57&amp;"  "&amp;V58&amp;"  "&amp;V59&amp;"  "&amp;V60&amp;"  "&amp;V61&amp;"  "&amp;V63&amp;"  "&amp;V62&amp;"  "&amp;V64&amp;"  "&amp;V65&amp;"  "&amp;V66&amp;"  "&amp;V67&amp;"  "&amp;V68&amp;"  "&amp;V69&amp;"  "&amp;V70&amp;"  "&amp;V71&amp;"  "&amp;V72&amp;"  "&amp;V73&amp;"  "&amp;V74&amp;"  "&amp;V75&amp;"  "&amp;V76&amp;"  "&amp;V77&amp;"  "&amp;V78&amp;"  "&amp;V79&amp;"  "&amp;V80&amp;"  "&amp;V81&amp;"  "&amp;V82&amp;"  "&amp;V83&amp;"  "&amp;V84&amp;"  "&amp;V85&amp;"  "&amp;V86&amp;"  "&amp;V87&amp;"  "&amp;V88&amp;"  "&amp;V89&amp;"  "&amp;V90&amp;"  "&amp;V91&amp;"  "&amp;V92&amp;"  "&amp;V93&amp;"  "&amp;V94&amp;"  "&amp;V95&amp;"  "&amp;V96&amp;"  "&amp;V97&amp;"  "&amp;V98&amp;"  "&amp;V99</f>
        <v xml:space="preserve">RC001                                      RC020  RC021  RC022    RC024                                                    </v>
      </c>
      <c r="G17" s="97" t="str">
        <f>AA50&amp;"  "&amp;AA51&amp;"  "&amp;AA52&amp;"  "&amp;AA53&amp;"  "&amp;AA54&amp;"  "&amp;AA55&amp;"  "&amp;AA56&amp;"  "&amp;AA57&amp;"  "&amp;AA58&amp;"  "&amp;AA59&amp;"  "&amp;AA60&amp;"  "&amp;AA61&amp;"  "&amp;AA63&amp;"  "&amp;AA62&amp;"  "&amp;AA64&amp;"  "&amp;AA65&amp;"  "&amp;AA66&amp;"  "&amp;AA67&amp;"  "&amp;AA68&amp;"  "&amp;AA69&amp;"  "&amp;AA70&amp;"  "&amp;AA71&amp;"  "&amp;AA72&amp;"  "&amp;AA73&amp;"  "&amp;AA74&amp;"  "&amp;AA75&amp;"  "&amp;AA76&amp;"  "&amp;AA77&amp;"  "&amp;AA78&amp;"  "&amp;AA79&amp;"  "&amp;AA80&amp;"  "&amp;AA81&amp;"  "&amp;AA82&amp;"  "&amp;AA83&amp;"  "&amp;AA84&amp;"  "&amp;AA85&amp;"  "&amp;AA86&amp;"  "&amp;AA87&amp;"  "&amp;AA88&amp;"  "&amp;AA89&amp;"  "&amp;AA90&amp;"  "&amp;AA91&amp;"  "&amp;AA92&amp;"  "&amp;AA93&amp;"  "&amp;AA94&amp;"  "&amp;AA95&amp;"  "&amp;AA96&amp;"  "&amp;AA97&amp;"  "&amp;AA98&amp;"  "&amp;AA99</f>
        <v xml:space="preserve">      RC004                                                                                            </v>
      </c>
      <c r="H17" s="97" t="str">
        <f>AF50&amp;"  "&amp;AF51&amp;"  "&amp;AF52&amp;"  "&amp;AF53&amp;"  "&amp;AF54&amp;"  "&amp;AF55&amp;"  "&amp;AF56&amp;"  "&amp;AF57&amp;"  "&amp;AF58&amp;"  "&amp;AF59&amp;"  "&amp;AF60&amp;"  "&amp;AF61&amp;"  "&amp;AF63&amp;"  "&amp;AF62&amp;"  "&amp;AF64&amp;"  "&amp;AF65&amp;"  "&amp;AF66&amp;"  "&amp;AF67&amp;"  "&amp;AF68&amp;"  "&amp;AF69&amp;"  "&amp;AF70&amp;"  "&amp;AF71&amp;"  "&amp;AF72&amp;"  "&amp;AF73&amp;"  "&amp;AF74&amp;"  "&amp;AF75&amp;"  "&amp;AF76&amp;"  "&amp;AF77&amp;"  "&amp;AF78&amp;"  "&amp;AF79&amp;"  "&amp;AF80&amp;"  "&amp;AF81&amp;"  "&amp;AF82&amp;"  "&amp;AF83&amp;"  "&amp;AF84&amp;"  "&amp;AF85&amp;"  "&amp;AF86&amp;"  "&amp;AF87&amp;"  "&amp;AF88&amp;"  "&amp;AF89&amp;"  "&amp;AF90&amp;"  "&amp;AF91&amp;"  "&amp;AF92&amp;"  "&amp;AF93&amp;"  "&amp;AF94&amp;"  "&amp;AF95&amp;"  "&amp;AF96&amp;"  "&amp;AF97&amp;"  "&amp;AF98&amp;"  "&amp;AF99</f>
        <v xml:space="preserve">                                                                                                  </v>
      </c>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row>
    <row r="18" spans="1:44" ht="80.099999999999994" hidden="1" customHeight="1" thickTop="1" thickBot="1" x14ac:dyDescent="0.3">
      <c r="A18" s="479"/>
      <c r="B18" s="104" t="s">
        <v>47</v>
      </c>
      <c r="C18" s="96">
        <v>1</v>
      </c>
      <c r="D18" s="101" t="str">
        <f>K50&amp;"  "&amp;K51&amp;"  "&amp;K52&amp;"  "&amp;K53&amp;"  "&amp;K54&amp;"  "&amp;K55&amp;"  "&amp;K56&amp;"  "&amp;K57&amp;"  "&amp;K58&amp;"  "&amp;K59&amp;"  "&amp;K60&amp;"  "&amp;K61&amp;"  "&amp;K62&amp;"  "&amp;K63&amp;"  "&amp;K64&amp;"  "&amp;K65&amp;"  "&amp;K66&amp;"  "&amp;K67&amp;"  "&amp;K68&amp;"  "&amp;K69&amp;"  "&amp;K70&amp;"  "&amp;K71&amp;"  "&amp;K72&amp;"  "&amp;K73&amp;"  "&amp;K74&amp;"  "&amp;K75&amp;"  "&amp;K76&amp;"  "&amp;K77&amp;"  "&amp;K78&amp;"  "&amp;K79&amp;"  "&amp;K80&amp;"  "&amp;K81&amp;"  "&amp;K82&amp;"  "&amp;K83&amp;"  "&amp;K84&amp;"  "&amp;K85&amp;"  "&amp;K86&amp;"  "&amp;K87&amp;"  "&amp;K88&amp;"  "&amp;K89&amp;"  "&amp;K90&amp;"  "&amp;K91&amp;"  "&amp;K92&amp;"  "&amp;K93&amp;"  "&amp;K94&amp;"  "&amp;K95&amp;"  "&amp;K96&amp;"  "&amp;K97&amp;"  "&amp;K98&amp;"  "&amp;K99</f>
        <v xml:space="preserve">                                                                                                  </v>
      </c>
      <c r="E18" s="101" t="str">
        <f>P50&amp;"  "&amp;P51&amp;"  "&amp;P52&amp;"  "&amp;P53&amp;"  "&amp;P54&amp;"  "&amp;P55&amp;"  "&amp;P56&amp;"  "&amp;P57&amp;"  "&amp;P58&amp;"  "&amp;P59&amp;"  "&amp;P60&amp;"  "&amp;P61&amp;"  "&amp;P63&amp;"  "&amp;P62&amp;"  "&amp;P64&amp;"  "&amp;P65&amp;"  "&amp;P66&amp;"  "&amp;P67&amp;"  "&amp;P68&amp;"  "&amp;P69&amp;"  "&amp;P70&amp;"  "&amp;P71&amp;"  "&amp;P72&amp;"  "&amp;P73&amp;"  "&amp;P74&amp;"  "&amp;P75&amp;"  "&amp;P76&amp;"  "&amp;P77&amp;"  "&amp;P78&amp;"  "&amp;P79&amp;"  "&amp;P80&amp;"  "&amp;P81&amp;"  "&amp;P82&amp;"  "&amp;P83&amp;"  "&amp;P84&amp;"  "&amp;P85&amp;"  "&amp;P86&amp;"  "&amp;P87&amp;"  "&amp;P88&amp;"  "&amp;P89&amp;"  "&amp;P90&amp;"  "&amp;P91&amp;"  "&amp;P92&amp;"  "&amp;P93&amp;"  "&amp;P94&amp;"  "&amp;P95&amp;"  "&amp;P96&amp;"  "&amp;P97&amp;"  "&amp;P98&amp;"  "&amp;P99</f>
        <v xml:space="preserve">    RC003                                                                                              </v>
      </c>
      <c r="F18" s="101" t="str">
        <f>U50&amp;"  "&amp;U51&amp;"  "&amp;U52&amp;"  "&amp;U53&amp;"  "&amp;U54&amp;"  "&amp;U55&amp;"  "&amp;U56&amp;"  "&amp;U57&amp;"  "&amp;U58&amp;"  "&amp;U59&amp;"  "&amp;U60&amp;"  "&amp;U61&amp;"  "&amp;U63&amp;"  "&amp;U62&amp;"  "&amp;U64&amp;"  "&amp;U65&amp;"  "&amp;U66&amp;"  "&amp;U67&amp;"  "&amp;U68&amp;"  "&amp;U69&amp;"  "&amp;U70&amp;"  "&amp;U71&amp;"  "&amp;U72&amp;"  "&amp;U73&amp;"  "&amp;U74&amp;"  "&amp;U75&amp;"  "&amp;U76&amp;"  "&amp;U77&amp;"  "&amp;U78&amp;"  "&amp;U79&amp;"  "&amp;U80&amp;"  "&amp;U81&amp;"  "&amp;U82&amp;"  "&amp;U83&amp;"  "&amp;U84&amp;"  "&amp;U85&amp;"  "&amp;U86&amp;"  "&amp;U87&amp;"  "&amp;U88&amp;"  "&amp;U89&amp;"  "&amp;U90&amp;"  "&amp;U91&amp;"  "&amp;U92&amp;"  "&amp;U93&amp;"  "&amp;U94&amp;"  "&amp;U95&amp;"  "&amp;U96&amp;"  "&amp;U97&amp;"  "&amp;U98&amp;"  "&amp;U99</f>
        <v xml:space="preserve">                                                                                                  </v>
      </c>
      <c r="G18" s="101" t="str">
        <f>Z50&amp;"  "&amp;Z51&amp;"  "&amp;Z52&amp;"  "&amp;Z53&amp;"  "&amp;Z54&amp;"  "&amp;Z55&amp;"  "&amp;Z56&amp;"  "&amp;Z57&amp;"  "&amp;Z58&amp;"  "&amp;Z59&amp;"  "&amp;Z60&amp;"  "&amp;Z61&amp;"  "&amp;Z63&amp;"  "&amp;Z62&amp;"  "&amp;Z64&amp;"  "&amp;Z65&amp;"  "&amp;Z66&amp;"  "&amp;Z67&amp;"  "&amp;Z68&amp;"  "&amp;Z69&amp;"  "&amp;Z70&amp;"  "&amp;Z71&amp;"  "&amp;Z72&amp;"  "&amp;Z73&amp;"  "&amp;Z74&amp;"  "&amp;Z75&amp;"  "&amp;Z76&amp;"  "&amp;Z77&amp;"  "&amp;Z78&amp;"  "&amp;Z79&amp;"  "&amp;Z80&amp;"  "&amp;Z81&amp;"  "&amp;Z82&amp;"  "&amp;Z83&amp;"  "&amp;Z84&amp;"  "&amp;Z85&amp;"  "&amp;Z86&amp;"  "&amp;Z87&amp;"  "&amp;Z88&amp;"  "&amp;Z89&amp;"  "&amp;Z90&amp;"  "&amp;Z91&amp;"  "&amp;Z92&amp;"  "&amp;Z93&amp;"  "&amp;Z94&amp;"  "&amp;Z95&amp;"  "&amp;Z96&amp;"  "&amp;Z97&amp;"  "&amp;Z98&amp;"  "&amp;Z99</f>
        <v xml:space="preserve">                                                                                                  </v>
      </c>
      <c r="H18" s="97" t="str">
        <f>AE50&amp;"  "&amp;AE51&amp;"  "&amp;AE52&amp;"  "&amp;AE53&amp;"  "&amp;AE54&amp;"  "&amp;AE55&amp;"  "&amp;AE56&amp;"  "&amp;AE57&amp;"  "&amp;AE58&amp;"  "&amp;AE59&amp;"  "&amp;AE60&amp;"  "&amp;AE61&amp;"  "&amp;AE63&amp;"  "&amp;AE62&amp;"  "&amp;AE64&amp;"  "&amp;AE65&amp;"  "&amp;AE66&amp;"  "&amp;AE67&amp;"  "&amp;AE68&amp;"  "&amp;AE69&amp;"  "&amp;AE70&amp;"  "&amp;AE71&amp;"  "&amp;AE72&amp;"  "&amp;AE73&amp;"  "&amp;AE74&amp;"  "&amp;AE75&amp;"  "&amp;AE76&amp;"  "&amp;AE77&amp;"  "&amp;AE78&amp;"  "&amp;AE79&amp;"  "&amp;AE80&amp;"  "&amp;AE81&amp;"  "&amp;AE82&amp;"  "&amp;AE83&amp;"  "&amp;AE84&amp;"  "&amp;AE85&amp;"  "&amp;AE86&amp;"  "&amp;AE87&amp;"  "&amp;AE88&amp;"  "&amp;AE89&amp;"  "&amp;AE90&amp;"  "&amp;AE91&amp;"  "&amp;AE92&amp;"  "&amp;AE93&amp;"  "&amp;AE94&amp;"  "&amp;AE95&amp;"  "&amp;AE96&amp;"  "&amp;AE97&amp;"  "&amp;AE98&amp;"  "&amp;AE99</f>
        <v xml:space="preserve">                                                                                                  </v>
      </c>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row>
    <row r="19" spans="1:44" ht="15.75" hidden="1" customHeight="1" thickBot="1" x14ac:dyDescent="0.3">
      <c r="A19" s="94"/>
      <c r="B19" s="105"/>
      <c r="C19" s="94"/>
      <c r="D19" s="106">
        <v>1</v>
      </c>
      <c r="E19" s="106">
        <v>2</v>
      </c>
      <c r="F19" s="106">
        <v>3</v>
      </c>
      <c r="G19" s="106">
        <v>4</v>
      </c>
      <c r="H19" s="107">
        <v>5</v>
      </c>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row>
    <row r="20" spans="1:44" ht="15.75" hidden="1" customHeight="1" x14ac:dyDescent="0.25">
      <c r="A20" s="94"/>
      <c r="B20" s="105"/>
      <c r="C20" s="94"/>
      <c r="D20" s="108" t="s">
        <v>54</v>
      </c>
      <c r="E20" s="109" t="s">
        <v>0</v>
      </c>
      <c r="F20" s="110" t="s">
        <v>1</v>
      </c>
      <c r="G20" s="111" t="s">
        <v>55</v>
      </c>
      <c r="H20" s="112" t="s">
        <v>56</v>
      </c>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row>
    <row r="21" spans="1:44" ht="15.75" hidden="1" customHeight="1" thickBot="1" x14ac:dyDescent="0.3">
      <c r="A21" s="94"/>
      <c r="B21" s="105"/>
      <c r="C21" s="94"/>
      <c r="D21" s="113" t="s">
        <v>274</v>
      </c>
      <c r="E21" s="114" t="s">
        <v>275</v>
      </c>
      <c r="F21" s="114" t="s">
        <v>276</v>
      </c>
      <c r="G21" s="114" t="s">
        <v>277</v>
      </c>
      <c r="H21" s="115" t="s">
        <v>278</v>
      </c>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row>
    <row r="22" spans="1:44" ht="15.75" hidden="1" customHeight="1" thickBot="1" x14ac:dyDescent="0.3">
      <c r="A22" s="94"/>
      <c r="B22" s="116"/>
      <c r="C22" s="117"/>
      <c r="D22" s="498" t="s">
        <v>279</v>
      </c>
      <c r="E22" s="499"/>
      <c r="F22" s="499"/>
      <c r="G22" s="499"/>
      <c r="H22" s="500"/>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row>
    <row r="23" spans="1:44" ht="15.75" hidden="1" customHeight="1" x14ac:dyDescent="0.25">
      <c r="A23" s="93"/>
      <c r="B23" s="93"/>
      <c r="C23" s="93"/>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row>
    <row r="24" spans="1:44" ht="15.75" hidden="1" customHeight="1" x14ac:dyDescent="0.25">
      <c r="A24" s="93"/>
      <c r="B24" s="93"/>
      <c r="C24" s="93"/>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row>
    <row r="25" spans="1:44" ht="16.5" thickBot="1" x14ac:dyDescent="0.3">
      <c r="A25" s="118"/>
      <c r="B25" s="118"/>
      <c r="C25" s="119"/>
      <c r="D25" s="119"/>
      <c r="E25" s="119"/>
      <c r="F25" s="119"/>
      <c r="G25" s="119"/>
    </row>
    <row r="26" spans="1:44" ht="30" customHeight="1" thickBot="1" x14ac:dyDescent="0.3">
      <c r="A26" s="155"/>
      <c r="B26" s="473" t="s">
        <v>409</v>
      </c>
      <c r="C26" s="474"/>
      <c r="D26" s="474"/>
      <c r="E26" s="474"/>
      <c r="F26" s="474"/>
      <c r="G26" s="474"/>
      <c r="H26" s="501"/>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row>
    <row r="27" spans="1:44" ht="80.099999999999994" customHeight="1" thickBot="1" x14ac:dyDescent="0.3">
      <c r="A27" s="466" t="s">
        <v>273</v>
      </c>
      <c r="B27" s="166" t="s">
        <v>183</v>
      </c>
      <c r="C27" s="167">
        <v>5</v>
      </c>
      <c r="D27" s="179" t="str">
        <f>AW50&amp;"  "&amp;AW51&amp;"  "&amp;AW52&amp;"  "&amp;AW53&amp;"  "&amp;AW54&amp;"  "&amp;AW55&amp;"  "&amp;AW56&amp;"  "&amp;AW57&amp;"  "&amp;AW58&amp;"  "&amp;AW59&amp;"  "&amp;AW60&amp;"  "&amp;AW61&amp;"  "&amp;AW63&amp;"  "&amp;AW62&amp;"  "&amp;AW64&amp;"  "&amp;AW65&amp;"  "&amp;AW66&amp;"  "&amp;AW67&amp;"  "&amp;AW68&amp;"  "&amp;AW69&amp;"  "&amp;AW70&amp;"  "&amp;AW71&amp;"  "&amp;AW72&amp;"  "&amp;AW73&amp;"  "&amp;AW74&amp;"  "&amp;AW75&amp;"  "&amp;AW76&amp;"  "&amp;AW77&amp;"  "&amp;AW78&amp;"  "&amp;AW79&amp;"  "&amp;AW80&amp;"  "&amp;AW81&amp;"  "&amp;AW82&amp;"  "&amp;AW83&amp;"  "&amp;AW84&amp;"  "&amp;AW85&amp;"  "&amp;AW86&amp;"  "&amp;AW87&amp;"  "&amp;AW88&amp;"  "&amp;AW89&amp;"  "&amp;AW90&amp;"  "&amp;AW91&amp;"  "&amp;AW92&amp;"  "&amp;AW93&amp;"  "&amp;AW94&amp;"  "&amp;AW95&amp;"  "&amp;AW96&amp;"  "&amp;AW97&amp;"  "&amp;AW98&amp;"  "&amp;AW99</f>
        <v xml:space="preserve">                                                                                                  </v>
      </c>
      <c r="E27" s="179" t="str">
        <f>BB50&amp;"  "&amp;BB51&amp;"  "&amp;BB52&amp;"  "&amp;BB53&amp;"  "&amp;BB54&amp;"  "&amp;BB55&amp;"  "&amp;BB56&amp;"  "&amp;BB57&amp;"  "&amp;BB58&amp;"  "&amp;BB59&amp;"  "&amp;BB60&amp;"  "&amp;BB61&amp;"  "&amp;BB63&amp;"  "&amp;BB62&amp;"  "&amp;BB64&amp;"  "&amp;BB65&amp;"  "&amp;BB66&amp;"  "&amp;BB67&amp;"  "&amp;BB68&amp;"  "&amp;BB69&amp;"  "&amp;BB70&amp;"  "&amp;BB71&amp;"  "&amp;BB72&amp;"  "&amp;BB73&amp;"  "&amp;BB74&amp;"  "&amp;BB75&amp;"  "&amp;BB76&amp;"  "&amp;BB77&amp;"  "&amp;BB78&amp;"  "&amp;BB79&amp;"  "&amp;BB80&amp;"  "&amp;BB81&amp;"  "&amp;BB82&amp;"  "&amp;BB83&amp;"  "&amp;BB84&amp;"  "&amp;BB85&amp;"  "&amp;BB86&amp;"  "&amp;BB87&amp;"  "&amp;BB88&amp;"  "&amp;BB89&amp;"  "&amp;BB90&amp;"  "&amp;BB91&amp;"  "&amp;BB92&amp;"  "&amp;BB93&amp;"  "&amp;BB94&amp;"  "&amp;BB95&amp;"  "&amp;BB96&amp;"  "&amp;BB97&amp;"  "&amp;BB98&amp;"  "&amp;BB99</f>
        <v xml:space="preserve">                                                                                                  </v>
      </c>
      <c r="F27" s="180" t="str">
        <f>BG50&amp;"  "&amp;BG51&amp;"  "&amp;BG52&amp;"  "&amp;BG53&amp;"  "&amp;BG54&amp;"  "&amp;BG55&amp;"  "&amp;BG56&amp;"  "&amp;BG57&amp;"  "&amp;BG58&amp;"  "&amp;BG59&amp;"  "&amp;BG60&amp;"  "&amp;BG61&amp;"  "&amp;BG63&amp;"  "&amp;BG62&amp;"  "&amp;BG64&amp;"  "&amp;BG65&amp;"  "&amp;BG66&amp;"  "&amp;BG67&amp;"  "&amp;BG68&amp;"  "&amp;BG69&amp;"  "&amp;BG70&amp;"  "&amp;BG71&amp;"  "&amp;BG72&amp;"  "&amp;BG73&amp;"  "&amp;BG74&amp;"  "&amp;BG75&amp;"  "&amp;BG76&amp;"  "&amp;BG77&amp;"  "&amp;BG78&amp;"  "&amp;BG79&amp;"  "&amp;BG80&amp;"  "&amp;BG81&amp;"  "&amp;BG82&amp;"  "&amp;BG83&amp;"  "&amp;BG84&amp;"  "&amp;BG85&amp;"  "&amp;BG86&amp;"  "&amp;BG87&amp;"  "&amp;BG88&amp;"  "&amp;BG89&amp;"  "&amp;BG90&amp;"  "&amp;BG91&amp;"  "&amp;BG92&amp;"  "&amp;BG93&amp;"  "&amp;BG94&amp;"  "&amp;BG95&amp;"  "&amp;BG96&amp;"  "&amp;BG97&amp;"  "&amp;BG98&amp;"  "&amp;BG99</f>
        <v xml:space="preserve">                                                                                                  </v>
      </c>
      <c r="G27" s="181" t="str">
        <f>BL50&amp;"  "&amp;BL51&amp;"  "&amp;BL52&amp;"  "&amp;BL53&amp;"  "&amp;BL54&amp;"  "&amp;BL55&amp;"  "&amp;BL56&amp;"  "&amp;BL57&amp;"  "&amp;BL58&amp;"  "&amp;BL59&amp;"  "&amp;BL60&amp;"  "&amp;BL61&amp;"  "&amp;BL63&amp;"  "&amp;BL62&amp;"  "&amp;BL64&amp;"  "&amp;BL65&amp;"  "&amp;BL66&amp;"  "&amp;BL67&amp;"  "&amp;BL68&amp;"  "&amp;BL69&amp;"  "&amp;BL70&amp;"  "&amp;BL71&amp;"  "&amp;BL72&amp;"  "&amp;BL73&amp;"  "&amp;BL74&amp;"  "&amp;BL75&amp;"  "&amp;BL76&amp;"  "&amp;BL77&amp;"  "&amp;BL78&amp;"  "&amp;BL79&amp;"  "&amp;BL80&amp;"  "&amp;BL81&amp;"  "&amp;BL82&amp;"  "&amp;BL83&amp;"  "&amp;BL84&amp;"  "&amp;BL85&amp;"  "&amp;BL86&amp;"  "&amp;BL87&amp;"  "&amp;BL88&amp;"  "&amp;BL89&amp;"  "&amp;BL90&amp;"  "&amp;BL91&amp;"  "&amp;BL92&amp;"  "&amp;BL93&amp;"  "&amp;BL94&amp;"  "&amp;BL95&amp;"  "&amp;BL96&amp;"  "&amp;BL97&amp;"  "&amp;BL98&amp;"  "&amp;BL99</f>
        <v xml:space="preserve">                                                                                                  </v>
      </c>
      <c r="H27" s="182" t="str">
        <f>BQ50&amp;"  "&amp;BQ51&amp;"  "&amp;BQ52&amp;"  "&amp;BQ53&amp;"  "&amp;BQ54&amp;"  "&amp;BQ55&amp;"  "&amp;BQ56&amp;"  "&amp;BQ57&amp;"  "&amp;BQ58&amp;"  "&amp;BQ59&amp;"  "&amp;BQ60&amp;"  "&amp;BQ61&amp;"  "&amp;BQ63&amp;"  "&amp;BQ62&amp;"  "&amp;BQ64&amp;"  "&amp;BQ65&amp;"  "&amp;BQ66&amp;"  "&amp;BQ67&amp;"  "&amp;BQ68&amp;"  "&amp;BQ69&amp;"  "&amp;BQ70&amp;"  "&amp;BQ71&amp;"  "&amp;BQ72&amp;"  "&amp;BQ73&amp;"  "&amp;BQ74&amp;"  "&amp;BQ75&amp;"  "&amp;BQ76&amp;"  "&amp;BQ77&amp;"  "&amp;BQ78&amp;"  "&amp;BQ79&amp;"  "&amp;BQ80&amp;"  "&amp;BQ81&amp;"  "&amp;BQ82&amp;"  "&amp;BQ83&amp;"  "&amp;BQ84&amp;"  "&amp;BQ85&amp;"  "&amp;BQ86&amp;"  "&amp;BQ87&amp;"  "&amp;BQ88&amp;"  "&amp;BQ89&amp;"  "&amp;BQ90&amp;"  "&amp;BQ91&amp;"  "&amp;BQ92&amp;"  "&amp;BQ93&amp;"  "&amp;BQ94&amp;"  "&amp;BQ95&amp;"  "&amp;BQ96&amp;"  "&amp;BQ97&amp;"  "&amp;BQ98&amp;"  "&amp;BQ99</f>
        <v xml:space="preserve">                                                                                                  </v>
      </c>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row>
    <row r="28" spans="1:44" ht="80.099999999999994" customHeight="1" thickTop="1" thickBot="1" x14ac:dyDescent="0.3">
      <c r="A28" s="467"/>
      <c r="B28" s="157" t="s">
        <v>53</v>
      </c>
      <c r="C28" s="156">
        <v>4</v>
      </c>
      <c r="D28" s="183" t="str">
        <f>AV50&amp;"  "&amp;AV51&amp;"  "&amp;AV52&amp;"  "&amp;AV53&amp;"  "&amp;AV54&amp;"  "&amp;AV55&amp;"  "&amp;AV56&amp;"  "&amp;AV57&amp;"  "&amp;AV58&amp;"  "&amp;AV59&amp;"  "&amp;AV60&amp;"  "&amp;AV61&amp;"  "&amp;AV63&amp;"  "&amp;AV62&amp;"  "&amp;AV64&amp;"  "&amp;AV65&amp;"  "&amp;AV66&amp;"  "&amp;AV67&amp;"  "&amp;AV68&amp;"  "&amp;AV69&amp;"  "&amp;AV70&amp;"  "&amp;AV71&amp;"  "&amp;AV72&amp;"  "&amp;AV73&amp;"  "&amp;AV74&amp;"  "&amp;AV75&amp;"  "&amp;AV76&amp;"  "&amp;AV77&amp;"  "&amp;AV78&amp;"  "&amp;AV79&amp;"  "&amp;AV80&amp;"  "&amp;AV81&amp;"  "&amp;AV82&amp;"  "&amp;AV83&amp;"  "&amp;AV84&amp;"  "&amp;AV85&amp;"  "&amp;AV86&amp;"  "&amp;AV87&amp;"  "&amp;AV88&amp;"  "&amp;AV89&amp;"  "&amp;AV90&amp;"  "&amp;AV91&amp;"  "&amp;AV92&amp;"  "&amp;AV93&amp;"  "&amp;AV94&amp;"  "&amp;AV95&amp;"  "&amp;AV96&amp;"  "&amp;AV97&amp;"  "&amp;AV98&amp;"  "&amp;AV99</f>
        <v xml:space="preserve">                                                                                                  </v>
      </c>
      <c r="E28" s="184" t="str">
        <f>BA50&amp;"  "&amp;BA51&amp;"  "&amp;BA52&amp;"  "&amp;BA53&amp;"  "&amp;BA54&amp;"  "&amp;BA55&amp;"  "&amp;BA56&amp;"  "&amp;BA57&amp;"  "&amp;BA58&amp;"  "&amp;BA59&amp;"  "&amp;BA60&amp;"  "&amp;BA61&amp;"  "&amp;BA63&amp;"  "&amp;BA62&amp;"  "&amp;BA64&amp;"  "&amp;BA65&amp;"  "&amp;BA66&amp;"  "&amp;BA67&amp;"  "&amp;BA68&amp;"  "&amp;BA69&amp;"  "&amp;BA70&amp;"  "&amp;BA71&amp;"  "&amp;BA72&amp;"  "&amp;BA73&amp;"  "&amp;BA74&amp;"  "&amp;BA75&amp;"  "&amp;BA76&amp;"  "&amp;BA77&amp;"  "&amp;BA78&amp;"  "&amp;BA79&amp;"  "&amp;BA80&amp;"  "&amp;BA81&amp;"  "&amp;BA82&amp;"  "&amp;BA83&amp;"  "&amp;BA84&amp;"  "&amp;BA85&amp;"  "&amp;BA86&amp;"  "&amp;BA87&amp;"  "&amp;BA88&amp;"  "&amp;BA89&amp;"  "&amp;BA90&amp;"  "&amp;BA91&amp;"  "&amp;BA92&amp;"  "&amp;BA93&amp;"  "&amp;BA94&amp;"  "&amp;BA95&amp;"  "&amp;BA96&amp;"  "&amp;BA97&amp;"  "&amp;BA98&amp;"  "&amp;BA99</f>
        <v xml:space="preserve">                                                                                                  </v>
      </c>
      <c r="F28" s="185" t="str">
        <f>BF50&amp;"  "&amp;BF51&amp;"  "&amp;BF52&amp;"  "&amp;BF53&amp;"  "&amp;BF54&amp;"  "&amp;BF55&amp;"  "&amp;BF56&amp;"  "&amp;BF57&amp;"  "&amp;BF58&amp;"  "&amp;BF59&amp;"  "&amp;BF60&amp;"  "&amp;BF61&amp;"  "&amp;BF63&amp;"  "&amp;BF62&amp;"  "&amp;BF64&amp;"  "&amp;BF65&amp;"  "&amp;BF66&amp;"  "&amp;BF67&amp;"  "&amp;BF68&amp;"  "&amp;BF69&amp;"  "&amp;BF70&amp;"  "&amp;BF71&amp;"  "&amp;BF72&amp;"  "&amp;BF73&amp;"  "&amp;BF74&amp;"  "&amp;BF75&amp;"  "&amp;BF76&amp;"  "&amp;BF77&amp;"  "&amp;BF78&amp;"  "&amp;BF79&amp;"  "&amp;BF80&amp;"  "&amp;BF81&amp;"  "&amp;BF82&amp;"  "&amp;BF83&amp;"  "&amp;BF84&amp;"  "&amp;BF85&amp;"  "&amp;BF86&amp;"  "&amp;BF87&amp;"  "&amp;BF88&amp;"  "&amp;BF89&amp;"  "&amp;BF90&amp;"  "&amp;BF91&amp;"  "&amp;BF92&amp;"  "&amp;BF93&amp;"  "&amp;BF94&amp;"  "&amp;BF95&amp;"  "&amp;BF96&amp;"  "&amp;BF97&amp;"  "&amp;BF98&amp;"  "&amp;BF99</f>
        <v xml:space="preserve">        RC005      RC008                                    RC026                                                </v>
      </c>
      <c r="G28" s="185" t="str">
        <f>BK50&amp;"  "&amp;BK51&amp;"  "&amp;BK52&amp;"  "&amp;BK53&amp;"  "&amp;BK54&amp;"  "&amp;BK55&amp;"  "&amp;BK56&amp;"  "&amp;BK57&amp;"  "&amp;BK58&amp;"  "&amp;BK59&amp;"  "&amp;BK60&amp;"  "&amp;BK61&amp;"  "&amp;BK63&amp;"  "&amp;BK62&amp;"  "&amp;BK64&amp;"  "&amp;BK65&amp;"  "&amp;BK66&amp;"  "&amp;BK67&amp;"  "&amp;BK68&amp;"  "&amp;BK69&amp;"  "&amp;BK70&amp;"  "&amp;BK71&amp;"  "&amp;BK72&amp;"  "&amp;BK73&amp;"  "&amp;BK74&amp;"  "&amp;BK75&amp;"  "&amp;BK76&amp;"  "&amp;BK77&amp;"  "&amp;BK78&amp;"  "&amp;BK79&amp;"  "&amp;BK80&amp;"  "&amp;BK81&amp;"  "&amp;BK82&amp;"  "&amp;BK83&amp;"  "&amp;BK84&amp;"  "&amp;BK85&amp;"  "&amp;BK86&amp;"  "&amp;BK87&amp;"  "&amp;BK88&amp;"  "&amp;BK89&amp;"  "&amp;BK90&amp;"  "&amp;BK91&amp;"  "&amp;BK92&amp;"  "&amp;BK93&amp;"  "&amp;BK94&amp;"  "&amp;BK95&amp;"  "&amp;BK96&amp;"  "&amp;BK97&amp;"  "&amp;BK98&amp;"  "&amp;BK99</f>
        <v xml:space="preserve">                                                RC025                                                  </v>
      </c>
      <c r="H28" s="186" t="str">
        <f>BP50&amp;"  "&amp;BP51&amp;"  "&amp;BP52&amp;"  "&amp;BP53&amp;"  "&amp;BP54&amp;"  "&amp;BP55&amp;"  "&amp;BP56&amp;"  "&amp;BP57&amp;"  "&amp;BP58&amp;"  "&amp;BP59&amp;"  "&amp;BP60&amp;"  "&amp;BP61&amp;"  "&amp;BP63&amp;"  "&amp;BP62&amp;"  "&amp;BP64&amp;"  "&amp;BP65&amp;"  "&amp;BP66&amp;"  "&amp;BP67&amp;"  "&amp;BP68&amp;"  "&amp;BP69&amp;"  "&amp;BP70&amp;"  "&amp;BP71&amp;"  "&amp;BP72&amp;"  "&amp;BP73&amp;"  "&amp;BP74&amp;"  "&amp;BP75&amp;"  "&amp;BP76&amp;"  "&amp;BP77&amp;"  "&amp;BP78&amp;"  "&amp;BP79&amp;"  "&amp;BP80&amp;"  "&amp;BP81&amp;"  "&amp;BP82&amp;"  "&amp;BP83&amp;"  "&amp;BP84&amp;"  "&amp;BP85&amp;"  "&amp;BP86&amp;"  "&amp;BP87&amp;"  "&amp;BP88&amp;"  "&amp;BP89&amp;"  "&amp;BP90&amp;"  "&amp;BP91&amp;"  "&amp;BP92&amp;"  "&amp;BP93&amp;"  "&amp;BP94&amp;"  "&amp;BP95&amp;"  "&amp;BP96&amp;"  "&amp;BP97&amp;"  "&amp;BP98&amp;"  "&amp;BP99</f>
        <v xml:space="preserve">                                                                                                  </v>
      </c>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row>
    <row r="29" spans="1:44" ht="80.099999999999994" customHeight="1" thickTop="1" thickBot="1" x14ac:dyDescent="0.3">
      <c r="A29" s="467"/>
      <c r="B29" s="158" t="s">
        <v>48</v>
      </c>
      <c r="C29" s="156">
        <v>3</v>
      </c>
      <c r="D29" s="183" t="str">
        <f>AU50&amp;"  "&amp;AU51&amp;"  "&amp;AU52&amp;"  "&amp;AU53&amp;"  "&amp;AU54&amp;"  "&amp;AU55&amp;"  "&amp;AU56&amp;"  "&amp;AU57&amp;"  "&amp;AU58&amp;"  "&amp;AU59&amp;"  "&amp;AU60&amp;"  "&amp;AU61&amp;"  "&amp;AU63&amp;"  "&amp;AU62&amp;"  "&amp;AU64&amp;"  "&amp;AU65&amp;"  "&amp;AU66&amp;"  "&amp;AU67&amp;"  "&amp;AU68&amp;"  "&amp;AU69&amp;"  "&amp;AU70&amp;"  "&amp;AU71&amp;"  "&amp;AU72&amp;"  "&amp;AU73&amp;"  "&amp;AU74&amp;"  "&amp;AU75&amp;"  "&amp;AU76&amp;"  "&amp;AU77&amp;"  "&amp;AU78&amp;"  "&amp;AU79&amp;"  "&amp;AU80&amp;"  "&amp;AU81&amp;"  "&amp;AU82&amp;"  "&amp;AU83&amp;"  "&amp;AU84&amp;"  "&amp;AU85&amp;"  "&amp;AU86&amp;"  "&amp;AU87&amp;"  "&amp;AU88&amp;"  "&amp;AU89&amp;"  "&amp;AU90&amp;"  "&amp;AU91&amp;"  "&amp;AU92&amp;"  "&amp;AU93&amp;"  "&amp;AU94&amp;"  "&amp;AU95&amp;"  "&amp;AU96&amp;"  "&amp;AU97&amp;"  "&amp;AU98&amp;"  "&amp;AU99</f>
        <v xml:space="preserve">                                                                                                  </v>
      </c>
      <c r="E29" s="184" t="str">
        <f>AZ50&amp;"  "&amp;AZ51&amp;"  "&amp;AZ52&amp;"  "&amp;AZ53&amp;"  "&amp;AZ54&amp;"  "&amp;AZ55&amp;"  "&amp;AZ56&amp;"  "&amp;AZ57&amp;"  "&amp;AZ58&amp;"  "&amp;AZ59&amp;"  "&amp;AZ60&amp;"  "&amp;AZ61&amp;"  "&amp;AZ63&amp;"  "&amp;AZ62&amp;"  "&amp;AZ64&amp;"  "&amp;AZ65&amp;"  "&amp;AZ66&amp;"  "&amp;AZ67&amp;"  "&amp;AZ68&amp;"  "&amp;AZ69&amp;"  "&amp;AZ70&amp;"  "&amp;AZ71&amp;"  "&amp;AZ72&amp;"  "&amp;AZ73&amp;"  "&amp;AZ74&amp;"  "&amp;AZ75&amp;"  "&amp;AZ76&amp;"  "&amp;AZ77&amp;"  "&amp;AZ78&amp;"  "&amp;AZ79&amp;"  "&amp;AZ80&amp;"  "&amp;AZ81&amp;"  "&amp;AZ82&amp;"  "&amp;AZ83&amp;"  "&amp;AZ84&amp;"  "&amp;AZ85&amp;"  "&amp;AZ86&amp;"  "&amp;AZ87&amp;"  "&amp;AZ88&amp;"  "&amp;AZ89&amp;"  "&amp;AZ90&amp;"  "&amp;AZ91&amp;"  "&amp;AZ92&amp;"  "&amp;AZ93&amp;"  "&amp;AZ94&amp;"  "&amp;AZ95&amp;"  "&amp;AZ96&amp;"  "&amp;AZ97&amp;"  "&amp;AZ98&amp;"  "&amp;AZ99</f>
        <v xml:space="preserve">            RC007    RC009    RC011    RC014            RC019                                                              </v>
      </c>
      <c r="F29" s="184" t="str">
        <f>BE50&amp;"  "&amp;BE51&amp;"  "&amp;BE52&amp;"  "&amp;BE53&amp;"  "&amp;BE54&amp;"  "&amp;BE55&amp;"  "&amp;BE56&amp;"  "&amp;BE57&amp;"  "&amp;BE58&amp;"  "&amp;BE59&amp;"  "&amp;BE60&amp;"  "&amp;BE61&amp;"  "&amp;BE63&amp;"  "&amp;BE62&amp;"  "&amp;BE64&amp;"  "&amp;BE65&amp;"  "&amp;BE66&amp;"  "&amp;BE67&amp;"  "&amp;BE68&amp;"  "&amp;BE69&amp;"  "&amp;BE70&amp;"  "&amp;BE71&amp;"  "&amp;BE72&amp;"  "&amp;BE73&amp;"  "&amp;BE74&amp;"  "&amp;BE75&amp;"  "&amp;BE76&amp;"  "&amp;BE77&amp;"  "&amp;BE78&amp;"  "&amp;BE79&amp;"  "&amp;BE80&amp;"  "&amp;BE81&amp;"  "&amp;BE82&amp;"  "&amp;BE83&amp;"  "&amp;BE84&amp;"  "&amp;BE85&amp;"  "&amp;BE86&amp;"  "&amp;BE87&amp;"  "&amp;BE88&amp;"  "&amp;BE89&amp;"  "&amp;BE90&amp;"  "&amp;BE91&amp;"  "&amp;BE92&amp;"  "&amp;BE93&amp;"  "&amp;BE94&amp;"  "&amp;BE95&amp;"  "&amp;BE96&amp;"  "&amp;BE97&amp;"  "&amp;BE98&amp;"  "&amp;BE99</f>
        <v xml:space="preserve">  RC002        RC006            RC012    RC013  RC015  RC016                                                                    </v>
      </c>
      <c r="G29" s="185" t="str">
        <f>BJ50&amp;"  "&amp;BJ51&amp;"  "&amp;BJ52&amp;"  "&amp;BJ53&amp;"  "&amp;BJ54&amp;"  "&amp;BJ55&amp;"  "&amp;BJ56&amp;"  "&amp;BJ57&amp;"  "&amp;BJ58&amp;"  "&amp;BJ59&amp;"  "&amp;BJ60&amp;"  "&amp;BJ61&amp;"  "&amp;BJ63&amp;"  "&amp;BJ62&amp;"  "&amp;BJ64&amp;"  "&amp;BJ65&amp;"  "&amp;BJ66&amp;"  "&amp;BJ67&amp;"  "&amp;BJ68&amp;"  "&amp;BJ69&amp;"  "&amp;BJ70&amp;"  "&amp;BJ71&amp;"  "&amp;BJ72&amp;"  "&amp;BJ73&amp;"  "&amp;BJ74&amp;"  "&amp;BJ75&amp;"  "&amp;BJ76&amp;"  "&amp;BJ77&amp;"  "&amp;BJ78&amp;"  "&amp;BJ79&amp;"  "&amp;BJ80&amp;"  "&amp;BJ81&amp;"  "&amp;BJ82&amp;"  "&amp;BJ83&amp;"  "&amp;BJ84&amp;"  "&amp;BJ85&amp;"  "&amp;BJ86&amp;"  "&amp;BJ87&amp;"  "&amp;BJ88&amp;"  "&amp;BJ89&amp;"  "&amp;BJ90&amp;"  "&amp;BJ91&amp;"  "&amp;BJ92&amp;"  "&amp;BJ93&amp;"  "&amp;BJ94&amp;"  "&amp;BJ95&amp;"  "&amp;BJ96&amp;"  "&amp;BJ97&amp;"  "&amp;BJ98&amp;"  "&amp;BJ99</f>
        <v xml:space="preserve">                                RC017                                                                  </v>
      </c>
      <c r="H29" s="187" t="str">
        <f>BO50&amp;"  "&amp;BO51&amp;"  "&amp;BO52&amp;"  "&amp;BO53&amp;"  "&amp;BO54&amp;"  "&amp;BO55&amp;"  "&amp;BO56&amp;"  "&amp;BO57&amp;"  "&amp;BO58&amp;"  "&amp;BO59&amp;"  "&amp;BO60&amp;"  "&amp;BO61&amp;"  "&amp;BO63&amp;"  "&amp;BO62&amp;"  "&amp;BO64&amp;"  "&amp;BO65&amp;"  "&amp;BO66&amp;"  "&amp;BO67&amp;"  "&amp;BO68&amp;"  "&amp;BO69&amp;"  "&amp;BO70&amp;"  "&amp;BO71&amp;"  "&amp;BO72&amp;"  "&amp;BO73&amp;"  "&amp;BO74&amp;"  "&amp;BO75&amp;"  "&amp;BO76&amp;"  "&amp;BO77&amp;"  "&amp;BO78&amp;"  "&amp;BO79&amp;"  "&amp;BO80&amp;"  "&amp;BO81&amp;"  "&amp;BO82&amp;"  "&amp;BO83&amp;"  "&amp;BO84&amp;"  "&amp;BO85&amp;"  "&amp;BO86&amp;"  "&amp;BO87&amp;"  "&amp;BO88&amp;"  "&amp;BO89&amp;"  "&amp;BO90&amp;"  "&amp;BO91&amp;"  "&amp;BO92&amp;"  "&amp;BO93&amp;"  "&amp;BO94&amp;"  "&amp;BO95&amp;"  "&amp;BO96&amp;"  "&amp;BO97&amp;"  "&amp;BO98&amp;"  "&amp;BO99</f>
        <v xml:space="preserve">                                                                                                  </v>
      </c>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row>
    <row r="30" spans="1:44" ht="80.099999999999994" customHeight="1" thickTop="1" thickBot="1" x14ac:dyDescent="0.3">
      <c r="A30" s="467"/>
      <c r="B30" s="159" t="s">
        <v>46</v>
      </c>
      <c r="C30" s="156">
        <v>2</v>
      </c>
      <c r="D30" s="183" t="str">
        <f>AT50&amp;"  "&amp;AT51&amp;"  "&amp;AT52&amp;"  "&amp;AT53&amp;"  "&amp;AT54&amp;"  "&amp;AT55&amp;"  "&amp;AT56&amp;"  "&amp;AT57&amp;"  "&amp;AT58&amp;"  "&amp;AT59&amp;"  "&amp;AT60&amp;"  "&amp;AT61&amp;"  "&amp;AT62&amp;"  "&amp;AT63&amp;"  "&amp;AT64&amp;"  "&amp;AT65&amp;"  "&amp;AT66&amp;"  "&amp;AT67&amp;"  "&amp;AT68&amp;"  "&amp;AT69&amp;"  "&amp;AT70&amp;"  "&amp;AT71&amp;"  "&amp;AT72&amp;"  "&amp;AT73&amp;"  "&amp;AT74&amp;"  "&amp;AT75&amp;"  "&amp;AT76&amp;"  "&amp;AT77&amp;"  "&amp;AT78&amp;"  "&amp;AT79&amp;"  "&amp;AT80&amp;"  "&amp;AT81&amp;"  "&amp;AT82&amp;"  "&amp;AT83&amp;"  "&amp;AT84&amp;"  "&amp;AT85&amp;"  "&amp;AT86&amp;"  "&amp;AT87&amp;"  "&amp;AT88&amp;"  "&amp;AT89&amp;"  "&amp;AT90&amp;"  "&amp;AT91&amp;"  "&amp;AT92&amp;"  "&amp;AT93&amp;"  "&amp;AT94&amp;"  "&amp;AT95&amp;"  "&amp;AT96&amp;"  "&amp;AT97&amp;"  "&amp;AT98&amp;"  "&amp;AT99</f>
        <v xml:space="preserve">                                                                                                  </v>
      </c>
      <c r="E30" s="183" t="str">
        <f>AY50&amp;"  "&amp;AY51&amp;"  "&amp;AY52&amp;"  "&amp;AY53&amp;"  "&amp;AY54&amp;"  "&amp;AY55&amp;"  "&amp;AY56&amp;"  "&amp;AY57&amp;"  "&amp;AY58&amp;"  "&amp;AY59&amp;"  "&amp;AY60&amp;"  "&amp;AY61&amp;"  "&amp;AY63&amp;"  "&amp;AY62&amp;"  "&amp;AY64&amp;"  "&amp;AY65&amp;"  "&amp;AY66&amp;"  "&amp;AY67&amp;"  "&amp;AY68&amp;"  "&amp;AY69&amp;"  "&amp;AY70&amp;"  "&amp;AY71&amp;"  "&amp;AY72&amp;"  "&amp;AY73&amp;"  "&amp;AY74&amp;"  "&amp;AY75&amp;"  "&amp;AY76&amp;"  "&amp;AY77&amp;"  "&amp;AY78&amp;"  "&amp;AY79&amp;"  "&amp;AY80&amp;"  "&amp;AY81&amp;"  "&amp;AY82&amp;"  "&amp;AY83&amp;"  "&amp;AY84&amp;"  "&amp;AY85&amp;"  "&amp;AY86&amp;"  "&amp;AY87&amp;"  "&amp;AY88&amp;"  "&amp;AY89&amp;"  "&amp;AY90&amp;"  "&amp;AY91&amp;"  "&amp;AY92&amp;"  "&amp;AY93&amp;"  "&amp;AY94&amp;"  "&amp;AY95&amp;"  "&amp;AY96&amp;"  "&amp;AY97&amp;"  "&amp;AY98&amp;"  "&amp;AY99</f>
        <v xml:space="preserve">                                                                                                  </v>
      </c>
      <c r="F30" s="184" t="str">
        <f>BD50&amp;"  "&amp;BD51&amp;"  "&amp;BD52&amp;"  "&amp;BD53&amp;"  "&amp;BD54&amp;"  "&amp;BD55&amp;"  "&amp;BD56&amp;"  "&amp;BD57&amp;"  "&amp;BD58&amp;"  "&amp;BD59&amp;"  "&amp;BD60&amp;"  "&amp;BD61&amp;"  "&amp;BD63&amp;"  "&amp;BD62&amp;"  "&amp;BD64&amp;"  "&amp;BD65&amp;"  "&amp;BD66&amp;"  "&amp;BD67&amp;"  "&amp;BD68&amp;"  "&amp;BD69&amp;"  "&amp;BD70&amp;"  "&amp;BD71&amp;"  "&amp;BD72&amp;"  "&amp;BD73&amp;"  "&amp;BD74&amp;"  "&amp;BD75&amp;"  "&amp;BD76&amp;"  "&amp;BD77&amp;"  "&amp;BD78&amp;"  "&amp;BD79&amp;"  "&amp;BD80&amp;"  "&amp;BD81&amp;"  "&amp;BD82&amp;"  "&amp;BD83&amp;"  "&amp;BD84&amp;"  "&amp;BD85&amp;"  "&amp;BD86&amp;"  "&amp;BD87&amp;"  "&amp;BD88&amp;"  "&amp;BD89&amp;"  "&amp;BD90&amp;"  "&amp;BD91&amp;"  "&amp;BD92&amp;"  "&amp;BD93&amp;"  "&amp;BD94&amp;"  "&amp;BD95&amp;"  "&amp;BD96&amp;"  "&amp;BD97&amp;"  "&amp;BD98&amp;"  "&amp;BD99</f>
        <v xml:space="preserve">RC001      RC004            RC010                RC018    RC020  RC021  RC022  RC023                                                      </v>
      </c>
      <c r="G30" s="184" t="str">
        <f>BI50&amp;"  "&amp;BI51&amp;"  "&amp;BI52&amp;"  "&amp;BI53&amp;"  "&amp;BI54&amp;"  "&amp;BI55&amp;"  "&amp;BI56&amp;"  "&amp;BI57&amp;"  "&amp;BI58&amp;"  "&amp;BI59&amp;"  "&amp;BI60&amp;"  "&amp;BI61&amp;"  "&amp;BI63&amp;"  "&amp;BI62&amp;"  "&amp;BI64&amp;"  "&amp;BI65&amp;"  "&amp;BI66&amp;"  "&amp;BI67&amp;"  "&amp;BI68&amp;"  "&amp;BI69&amp;"  "&amp;BI70&amp;"  "&amp;BI71&amp;"  "&amp;BI72&amp;"  "&amp;BI73&amp;"  "&amp;BI74&amp;"  "&amp;BI75&amp;"  "&amp;BI76&amp;"  "&amp;BI77&amp;"  "&amp;BI78&amp;"  "&amp;BI79&amp;"  "&amp;BI80&amp;"  "&amp;BI81&amp;"  "&amp;BI82&amp;"  "&amp;BI83&amp;"  "&amp;BI84&amp;"  "&amp;BI85&amp;"  "&amp;BI86&amp;"  "&amp;BI87&amp;"  "&amp;BI88&amp;"  "&amp;BI89&amp;"  "&amp;BI90&amp;"  "&amp;BI91&amp;"  "&amp;BI92&amp;"  "&amp;BI93&amp;"  "&amp;BI94&amp;"  "&amp;BI95&amp;"  "&amp;BI96&amp;"  "&amp;BI97&amp;"  "&amp;BI98&amp;"  "&amp;BI99</f>
        <v xml:space="preserve">                                              RC024                                                    </v>
      </c>
      <c r="H30" s="188" t="str">
        <f>BN50&amp;"  "&amp;BN51&amp;"  "&amp;BN52&amp;"  "&amp;BN53&amp;"  "&amp;BN54&amp;"  "&amp;BN55&amp;"  "&amp;BN56&amp;"  "&amp;BN57&amp;"  "&amp;BN58&amp;"  "&amp;BN59&amp;"  "&amp;BN60&amp;"  "&amp;BN61&amp;"  "&amp;BN63&amp;"  "&amp;BN62&amp;"  "&amp;BN64&amp;"  "&amp;BN65&amp;"  "&amp;BN66&amp;"  "&amp;BN67&amp;"  "&amp;BN68&amp;"  "&amp;BN69&amp;"  "&amp;BN70&amp;"  "&amp;BN71&amp;"  "&amp;BN72&amp;"  "&amp;BN73&amp;"  "&amp;BN74&amp;"  "&amp;BN75&amp;"  "&amp;BN76&amp;"  "&amp;BN77&amp;"  "&amp;BN78&amp;"  "&amp;BN79&amp;"  "&amp;BN80&amp;"  "&amp;BN81&amp;"  "&amp;BN82&amp;"  "&amp;BN83&amp;"  "&amp;BN84&amp;"  "&amp;BN85&amp;"  "&amp;BN86&amp;"  "&amp;BN87&amp;"  "&amp;BN88&amp;"  "&amp;BN89&amp;"  "&amp;BN90&amp;"  "&amp;BN91&amp;"  "&amp;BN92&amp;"  "&amp;BN93&amp;"  "&amp;BN94&amp;"  "&amp;BN95&amp;"  "&amp;BN96&amp;"  "&amp;BN97&amp;"  "&amp;BN98&amp;"  "&amp;BN99</f>
        <v xml:space="preserve">                                                                                                  </v>
      </c>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row>
    <row r="31" spans="1:44" ht="80.099999999999994" customHeight="1" thickTop="1" thickBot="1" x14ac:dyDescent="0.3">
      <c r="A31" s="468"/>
      <c r="B31" s="160" t="s">
        <v>47</v>
      </c>
      <c r="C31" s="168">
        <v>1</v>
      </c>
      <c r="D31" s="189" t="str">
        <f>AS50&amp;"  "&amp;AS51&amp;"  "&amp;AS52&amp;"  "&amp;AS53&amp;"  "&amp;AS54&amp;"  "&amp;AS55&amp;"  "&amp;AS56&amp;"  "&amp;AS57&amp;"  "&amp;AS58&amp;"  "&amp;AS59&amp;"  "&amp;AS60&amp;"  "&amp;AS61&amp;"  "&amp;AS62&amp;"  "&amp;AS63&amp;"  "&amp;AS64&amp;"  "&amp;AS65&amp;"  "&amp;AS66&amp;"  "&amp;AS67&amp;"  "&amp;AS68&amp;"  "&amp;AS69&amp;"  "&amp;AS70&amp;"  "&amp;AS71&amp;"  "&amp;AS72&amp;"  "&amp;AS73&amp;"  "&amp;AS74&amp;"  "&amp;AS75&amp;"  "&amp;AS76&amp;"  "&amp;AS77&amp;"  "&amp;AS78&amp;"  "&amp;AS79&amp;"  "&amp;AS80&amp;"  "&amp;AS81&amp;"  "&amp;AS82&amp;"  "&amp;AS83&amp;"  "&amp;AS84&amp;"  "&amp;AS85&amp;"  "&amp;AS86&amp;"  "&amp;AS87&amp;"  "&amp;AS88&amp;"  "&amp;AS89&amp;"  "&amp;AS90&amp;"  "&amp;AS91&amp;"  "&amp;AS92&amp;"  "&amp;AS93&amp;"  "&amp;AS94&amp;"  "&amp;AS95&amp;"  "&amp;AS96&amp;"  "&amp;AS97&amp;"  "&amp;AS98&amp;"  "&amp;AS99</f>
        <v xml:space="preserve">                                                                                                  </v>
      </c>
      <c r="E31" s="189" t="str">
        <f>AX50&amp;"  "&amp;AX51&amp;"  "&amp;AX52&amp;"  "&amp;AX53&amp;"  "&amp;AX54&amp;"  "&amp;AX55&amp;"  "&amp;AX56&amp;"  "&amp;AX57&amp;"  "&amp;AX58&amp;"  "&amp;AX59&amp;"  "&amp;AX60&amp;"  "&amp;AX61&amp;"  "&amp;AX63&amp;"  "&amp;AX62&amp;"  "&amp;AX64&amp;"  "&amp;AX65&amp;"  "&amp;AX66&amp;"  "&amp;AX67&amp;"  "&amp;AX68&amp;"  "&amp;AX69&amp;"  "&amp;AX70&amp;"  "&amp;AX71&amp;"  "&amp;AX72&amp;"  "&amp;AX73&amp;"  "&amp;AX74&amp;"  "&amp;AX75&amp;"  "&amp;AX76&amp;"  "&amp;AX77&amp;"  "&amp;AX78&amp;"  "&amp;AX79&amp;"  "&amp;AX80&amp;"  "&amp;AX81&amp;"  "&amp;AX82&amp;"  "&amp;AX83&amp;"  "&amp;AX84&amp;"  "&amp;AX85&amp;"  "&amp;AX86&amp;"  "&amp;AX87&amp;"  "&amp;AX88&amp;"  "&amp;AX89&amp;"  "&amp;AX90&amp;"  "&amp;AX91&amp;"  "&amp;AX92&amp;"  "&amp;AX93&amp;"  "&amp;AX94&amp;"  "&amp;AX95&amp;"  "&amp;AX96&amp;"  "&amp;AX97&amp;"  "&amp;AX98&amp;"  "&amp;AX99</f>
        <v xml:space="preserve">    RC003                                                                                              </v>
      </c>
      <c r="F31" s="189" t="str">
        <f>BC50&amp;"  "&amp;BC51&amp;"  "&amp;BC52&amp;"  "&amp;BC53&amp;"  "&amp;BC54&amp;"  "&amp;BC55&amp;"  "&amp;BC56&amp;"  "&amp;BC57&amp;"  "&amp;BC58&amp;"  "&amp;BC59&amp;"  "&amp;BC60&amp;"  "&amp;BC61&amp;"  "&amp;BC63&amp;"  "&amp;BC62&amp;"  "&amp;BC64&amp;"  "&amp;BC65&amp;"  "&amp;BC66&amp;"  "&amp;BC67&amp;"  "&amp;BC68&amp;"  "&amp;BC69&amp;"  "&amp;BC70&amp;"  "&amp;BC71&amp;"  "&amp;BC72&amp;"  "&amp;BC73&amp;"  "&amp;BC74&amp;"  "&amp;BC75&amp;"  "&amp;BC76&amp;"  "&amp;BC77&amp;"  "&amp;BC78&amp;"  "&amp;BC79&amp;"  "&amp;BC80&amp;"  "&amp;BC81&amp;"  "&amp;BC82&amp;"  "&amp;BC83&amp;"  "&amp;BC84&amp;"  "&amp;BC85&amp;"  "&amp;BC86&amp;"  "&amp;BC87&amp;"  "&amp;BC88&amp;"  "&amp;BC89&amp;"  "&amp;BC90&amp;"  "&amp;BC91&amp;"  "&amp;BC92&amp;"  "&amp;BC93&amp;"  "&amp;BC94&amp;"  "&amp;BC95&amp;"  "&amp;BC96&amp;"  "&amp;BC97&amp;"  "&amp;BC98&amp;"  "&amp;BC99</f>
        <v xml:space="preserve">                                                                                                  </v>
      </c>
      <c r="G31" s="189" t="str">
        <f>BH50&amp;"  "&amp;BH51&amp;"  "&amp;BH52&amp;"  "&amp;BH53&amp;"  "&amp;BH54&amp;"  "&amp;BH55&amp;"  "&amp;BH56&amp;"  "&amp;BH57&amp;"  "&amp;BH58&amp;"  "&amp;BH59&amp;"  "&amp;BH60&amp;"  "&amp;BH61&amp;"  "&amp;BH63&amp;"  "&amp;BH62&amp;"  "&amp;BH64&amp;"  "&amp;BH65&amp;"  "&amp;BH66&amp;"  "&amp;BH67&amp;"  "&amp;BH68&amp;"  "&amp;BH69&amp;"  "&amp;BH70&amp;"  "&amp;BH71&amp;"  "&amp;BH72&amp;"  "&amp;BH73&amp;"  "&amp;BH74&amp;"  "&amp;BH75&amp;"  "&amp;BH76&amp;"  "&amp;BH77&amp;"  "&amp;BH78&amp;"  "&amp;BH79&amp;"  "&amp;BH80&amp;"  "&amp;BH81&amp;"  "&amp;BH82&amp;"  "&amp;BH83&amp;"  "&amp;BH84&amp;"  "&amp;BH85&amp;"  "&amp;BH86&amp;"  "&amp;BH87&amp;"  "&amp;BH88&amp;"  "&amp;BH89&amp;"  "&amp;BH90&amp;"  "&amp;BH91&amp;"  "&amp;BH92&amp;"  "&amp;BH93&amp;"  "&amp;BH94&amp;"  "&amp;BH95&amp;"  "&amp;BH96&amp;"  "&amp;BH97&amp;"  "&amp;BH98&amp;"  "&amp;BH99</f>
        <v xml:space="preserve">                                                                                                  </v>
      </c>
      <c r="H31" s="190" t="str">
        <f>BM50&amp;"  "&amp;BM51&amp;"  "&amp;BM52&amp;"  "&amp;BM53&amp;"  "&amp;BM54&amp;"  "&amp;BM55&amp;"  "&amp;BM56&amp;"  "&amp;BM57&amp;"  "&amp;BM58&amp;"  "&amp;BM59&amp;"  "&amp;BM60&amp;"  "&amp;BM61&amp;"  "&amp;BM63&amp;"  "&amp;BM62&amp;"  "&amp;BM64&amp;"  "&amp;BM65&amp;"  "&amp;BM66&amp;"  "&amp;BM67&amp;"  "&amp;BM68&amp;"  "&amp;BM69&amp;"  "&amp;BM70&amp;"  "&amp;BM71&amp;"  "&amp;BM72&amp;"  "&amp;BM73&amp;"  "&amp;BM74&amp;"  "&amp;BM75&amp;"  "&amp;BM76&amp;"  "&amp;BM77&amp;"  "&amp;BM78&amp;"  "&amp;BM79&amp;"  "&amp;BM80&amp;"  "&amp;BM81&amp;"  "&amp;BM82&amp;"  "&amp;BM83&amp;"  "&amp;BM84&amp;"  "&amp;BM85&amp;"  "&amp;BM86&amp;"  "&amp;BM87&amp;"  "&amp;BM88&amp;"  "&amp;BM89&amp;"  "&amp;BM90&amp;"  "&amp;BM91&amp;"  "&amp;BM92&amp;"  "&amp;BM93&amp;"  "&amp;BM94&amp;"  "&amp;BM95&amp;"  "&amp;BM96&amp;"  "&amp;BM97&amp;"  "&amp;BM98&amp;"  "&amp;BM99</f>
        <v xml:space="preserve">                                                                                                  </v>
      </c>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row>
    <row r="32" spans="1:44" ht="19.899999999999999" customHeight="1" thickBot="1" x14ac:dyDescent="0.3">
      <c r="A32" s="94"/>
      <c r="B32" s="105"/>
      <c r="C32" s="94"/>
      <c r="D32" s="169">
        <v>1</v>
      </c>
      <c r="E32" s="170">
        <v>2</v>
      </c>
      <c r="F32" s="170">
        <v>3</v>
      </c>
      <c r="G32" s="170">
        <v>4</v>
      </c>
      <c r="H32" s="171">
        <v>5</v>
      </c>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row>
    <row r="33" spans="1:76" ht="24" customHeight="1" x14ac:dyDescent="0.25">
      <c r="A33" s="94"/>
      <c r="B33" s="105"/>
      <c r="C33" s="94"/>
      <c r="D33" s="161" t="s">
        <v>54</v>
      </c>
      <c r="E33" s="162" t="s">
        <v>0</v>
      </c>
      <c r="F33" s="163" t="s">
        <v>1</v>
      </c>
      <c r="G33" s="164" t="s">
        <v>55</v>
      </c>
      <c r="H33" s="165" t="s">
        <v>56</v>
      </c>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row>
    <row r="34" spans="1:76" ht="24" customHeight="1" thickBot="1" x14ac:dyDescent="0.3">
      <c r="A34" s="94"/>
      <c r="B34" s="105"/>
      <c r="C34" s="94"/>
      <c r="D34" s="172" t="s">
        <v>274</v>
      </c>
      <c r="E34" s="173" t="s">
        <v>275</v>
      </c>
      <c r="F34" s="173" t="s">
        <v>276</v>
      </c>
      <c r="G34" s="173" t="s">
        <v>277</v>
      </c>
      <c r="H34" s="174" t="s">
        <v>278</v>
      </c>
      <c r="I34" s="125"/>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row>
    <row r="35" spans="1:76" ht="33" customHeight="1" thickBot="1" x14ac:dyDescent="0.3">
      <c r="A35" s="94"/>
      <c r="B35" s="116"/>
      <c r="C35" s="117"/>
      <c r="D35" s="469" t="s">
        <v>279</v>
      </c>
      <c r="E35" s="470"/>
      <c r="F35" s="470"/>
      <c r="G35" s="470"/>
      <c r="H35" s="471"/>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row>
    <row r="36" spans="1:76" ht="30" customHeight="1" thickBot="1" x14ac:dyDescent="0.3">
      <c r="B36" s="480" t="s">
        <v>352</v>
      </c>
      <c r="C36" s="481"/>
      <c r="D36" s="481"/>
      <c r="E36" s="481"/>
      <c r="F36" s="481"/>
      <c r="G36" s="481"/>
      <c r="H36" s="482"/>
    </row>
    <row r="37" spans="1:76" ht="30" customHeight="1" x14ac:dyDescent="0.25">
      <c r="B37" s="483" t="s">
        <v>353</v>
      </c>
      <c r="C37" s="484"/>
      <c r="D37" s="484"/>
      <c r="E37" s="484"/>
      <c r="F37" s="484"/>
      <c r="G37" s="484"/>
      <c r="H37" s="485"/>
    </row>
    <row r="38" spans="1:76" ht="30" customHeight="1" x14ac:dyDescent="0.25">
      <c r="B38" s="486" t="s">
        <v>354</v>
      </c>
      <c r="C38" s="487"/>
      <c r="D38" s="487"/>
      <c r="E38" s="487"/>
      <c r="F38" s="487"/>
      <c r="G38" s="487"/>
      <c r="H38" s="488"/>
    </row>
    <row r="39" spans="1:76" ht="30" customHeight="1" x14ac:dyDescent="0.25">
      <c r="B39" s="489" t="s">
        <v>355</v>
      </c>
      <c r="C39" s="490"/>
      <c r="D39" s="490"/>
      <c r="E39" s="490"/>
      <c r="F39" s="490"/>
      <c r="G39" s="490"/>
      <c r="H39" s="491"/>
    </row>
    <row r="40" spans="1:76" ht="30" customHeight="1" thickBot="1" x14ac:dyDescent="0.3">
      <c r="B40" s="492" t="s">
        <v>356</v>
      </c>
      <c r="C40" s="493"/>
      <c r="D40" s="493"/>
      <c r="E40" s="493"/>
      <c r="F40" s="493"/>
      <c r="G40" s="493"/>
      <c r="H40" s="494"/>
    </row>
    <row r="41" spans="1:76" x14ac:dyDescent="0.25"/>
    <row r="43" spans="1:76" hidden="1" x14ac:dyDescent="0.25">
      <c r="K43" s="472"/>
      <c r="L43" s="472"/>
      <c r="M43" s="472"/>
      <c r="N43" s="472"/>
      <c r="O43" s="472"/>
      <c r="P43" s="472"/>
      <c r="Q43" s="472"/>
      <c r="R43" s="472"/>
      <c r="S43" s="472"/>
      <c r="T43" s="472"/>
      <c r="U43" s="472"/>
      <c r="V43" s="472"/>
      <c r="W43" s="472"/>
      <c r="X43" s="472"/>
      <c r="Y43" s="472"/>
      <c r="Z43" s="472"/>
      <c r="AA43" s="472"/>
      <c r="AB43" s="472"/>
      <c r="AC43" s="472"/>
      <c r="AD43" s="472"/>
      <c r="AE43" s="472"/>
      <c r="AF43" s="472"/>
      <c r="AG43" s="472"/>
      <c r="AH43" s="472"/>
      <c r="AI43" s="472"/>
    </row>
    <row r="45" spans="1:76" hidden="1" x14ac:dyDescent="0.25">
      <c r="K45" s="472" t="s">
        <v>280</v>
      </c>
      <c r="L45" s="472"/>
      <c r="M45" s="472"/>
      <c r="N45" s="472"/>
      <c r="O45" s="472"/>
      <c r="P45" s="472"/>
      <c r="Q45" s="472"/>
      <c r="R45" s="472"/>
      <c r="S45" s="472"/>
      <c r="T45" s="472"/>
      <c r="U45" s="472"/>
      <c r="V45" s="472"/>
      <c r="W45" s="472"/>
      <c r="X45" s="472"/>
      <c r="Y45" s="472"/>
      <c r="Z45" s="472"/>
      <c r="AA45" s="472"/>
      <c r="AB45" s="472"/>
      <c r="AC45" s="472"/>
      <c r="AD45" s="472"/>
      <c r="AE45" s="472"/>
      <c r="AF45" s="472"/>
      <c r="AG45" s="472"/>
      <c r="AH45" s="472"/>
      <c r="AI45" s="472"/>
      <c r="AS45" s="472" t="s">
        <v>280</v>
      </c>
      <c r="AT45" s="472"/>
      <c r="AU45" s="472"/>
      <c r="AV45" s="472"/>
      <c r="AW45" s="472"/>
      <c r="AX45" s="472"/>
      <c r="AY45" s="472"/>
      <c r="AZ45" s="472"/>
      <c r="BA45" s="472"/>
      <c r="BB45" s="472"/>
      <c r="BC45" s="472"/>
      <c r="BD45" s="472"/>
      <c r="BE45" s="472"/>
      <c r="BF45" s="472"/>
      <c r="BG45" s="472"/>
      <c r="BH45" s="472"/>
      <c r="BI45" s="472"/>
      <c r="BJ45" s="472"/>
      <c r="BK45" s="472"/>
      <c r="BL45" s="472"/>
      <c r="BM45" s="472"/>
      <c r="BN45" s="472"/>
      <c r="BO45" s="472"/>
      <c r="BP45" s="472"/>
      <c r="BQ45" s="472"/>
    </row>
    <row r="46" spans="1:76" ht="15.75" hidden="1" thickBot="1" x14ac:dyDescent="0.3"/>
    <row r="47" spans="1:76" ht="15.75" hidden="1" thickBot="1" x14ac:dyDescent="0.3">
      <c r="K47" s="127">
        <v>1</v>
      </c>
      <c r="L47" s="127">
        <v>1</v>
      </c>
      <c r="M47" s="127">
        <v>1</v>
      </c>
      <c r="N47" s="127">
        <v>1</v>
      </c>
      <c r="O47" s="127">
        <v>1</v>
      </c>
      <c r="P47" s="127">
        <v>2</v>
      </c>
      <c r="Q47" s="127">
        <v>2</v>
      </c>
      <c r="R47" s="127">
        <v>2</v>
      </c>
      <c r="S47" s="127">
        <v>2</v>
      </c>
      <c r="T47" s="127">
        <v>2</v>
      </c>
      <c r="U47" s="127">
        <v>3</v>
      </c>
      <c r="V47" s="127">
        <v>3</v>
      </c>
      <c r="W47" s="127">
        <v>3</v>
      </c>
      <c r="X47" s="127">
        <v>3</v>
      </c>
      <c r="Y47" s="127">
        <v>3</v>
      </c>
      <c r="Z47" s="127">
        <v>4</v>
      </c>
      <c r="AA47" s="127">
        <v>4</v>
      </c>
      <c r="AB47" s="127">
        <v>4</v>
      </c>
      <c r="AC47" s="127">
        <v>4</v>
      </c>
      <c r="AD47" s="127">
        <v>4</v>
      </c>
      <c r="AE47" s="127">
        <v>5</v>
      </c>
      <c r="AF47" s="127">
        <v>5</v>
      </c>
      <c r="AG47" s="127">
        <v>5</v>
      </c>
      <c r="AH47" s="127">
        <v>5</v>
      </c>
      <c r="AI47" s="128">
        <v>5</v>
      </c>
      <c r="AS47" s="127">
        <v>1</v>
      </c>
      <c r="AT47" s="127">
        <v>1</v>
      </c>
      <c r="AU47" s="127">
        <v>1</v>
      </c>
      <c r="AV47" s="127">
        <v>1</v>
      </c>
      <c r="AW47" s="127">
        <v>1</v>
      </c>
      <c r="AX47" s="127">
        <v>2</v>
      </c>
      <c r="AY47" s="127">
        <v>2</v>
      </c>
      <c r="AZ47" s="127">
        <v>2</v>
      </c>
      <c r="BA47" s="127">
        <v>2</v>
      </c>
      <c r="BB47" s="127">
        <v>2</v>
      </c>
      <c r="BC47" s="127">
        <v>3</v>
      </c>
      <c r="BD47" s="127">
        <v>3</v>
      </c>
      <c r="BE47" s="127">
        <v>3</v>
      </c>
      <c r="BF47" s="127">
        <v>3</v>
      </c>
      <c r="BG47" s="127">
        <v>3</v>
      </c>
      <c r="BH47" s="127">
        <v>4</v>
      </c>
      <c r="BI47" s="127">
        <v>4</v>
      </c>
      <c r="BJ47" s="127">
        <v>4</v>
      </c>
      <c r="BK47" s="127">
        <v>4</v>
      </c>
      <c r="BL47" s="127">
        <v>4</v>
      </c>
      <c r="BM47" s="127">
        <v>5</v>
      </c>
      <c r="BN47" s="127">
        <v>5</v>
      </c>
      <c r="BO47" s="127">
        <v>5</v>
      </c>
      <c r="BP47" s="127">
        <v>5</v>
      </c>
      <c r="BQ47" s="128">
        <v>5</v>
      </c>
    </row>
    <row r="48" spans="1:76" ht="16.5" hidden="1" customHeight="1" thickBot="1" x14ac:dyDescent="0.3">
      <c r="K48" s="129">
        <v>1</v>
      </c>
      <c r="L48" s="129">
        <v>2</v>
      </c>
      <c r="M48" s="129">
        <v>3</v>
      </c>
      <c r="N48" s="129">
        <v>4</v>
      </c>
      <c r="O48" s="129">
        <v>5</v>
      </c>
      <c r="P48" s="129">
        <v>1</v>
      </c>
      <c r="Q48" s="129">
        <v>2</v>
      </c>
      <c r="R48" s="129">
        <v>3</v>
      </c>
      <c r="S48" s="129">
        <v>4</v>
      </c>
      <c r="T48" s="129">
        <v>5</v>
      </c>
      <c r="U48" s="129">
        <v>1</v>
      </c>
      <c r="V48" s="129">
        <v>2</v>
      </c>
      <c r="W48" s="129">
        <v>3</v>
      </c>
      <c r="X48" s="129">
        <v>4</v>
      </c>
      <c r="Y48" s="129">
        <v>5</v>
      </c>
      <c r="Z48" s="129">
        <v>1</v>
      </c>
      <c r="AA48" s="129">
        <v>2</v>
      </c>
      <c r="AB48" s="129">
        <v>3</v>
      </c>
      <c r="AC48" s="129">
        <v>4</v>
      </c>
      <c r="AD48" s="129">
        <v>5</v>
      </c>
      <c r="AE48" s="129">
        <v>1</v>
      </c>
      <c r="AF48" s="129">
        <v>2</v>
      </c>
      <c r="AG48" s="129">
        <v>3</v>
      </c>
      <c r="AH48" s="129">
        <v>4</v>
      </c>
      <c r="AI48" s="130">
        <v>5</v>
      </c>
      <c r="AL48" s="495" t="s">
        <v>281</v>
      </c>
      <c r="AM48" s="496"/>
      <c r="AN48" s="496"/>
      <c r="AO48" s="496"/>
      <c r="AP48" s="497"/>
      <c r="AS48" s="129">
        <v>1</v>
      </c>
      <c r="AT48" s="129">
        <v>2</v>
      </c>
      <c r="AU48" s="129">
        <v>3</v>
      </c>
      <c r="AV48" s="129">
        <v>4</v>
      </c>
      <c r="AW48" s="129">
        <v>5</v>
      </c>
      <c r="AX48" s="129">
        <v>1</v>
      </c>
      <c r="AY48" s="129">
        <v>2</v>
      </c>
      <c r="AZ48" s="129">
        <v>3</v>
      </c>
      <c r="BA48" s="129">
        <v>4</v>
      </c>
      <c r="BB48" s="129">
        <v>5</v>
      </c>
      <c r="BC48" s="129">
        <v>1</v>
      </c>
      <c r="BD48" s="129">
        <v>2</v>
      </c>
      <c r="BE48" s="129">
        <v>3</v>
      </c>
      <c r="BF48" s="129">
        <v>4</v>
      </c>
      <c r="BG48" s="129">
        <v>5</v>
      </c>
      <c r="BH48" s="129">
        <v>1</v>
      </c>
      <c r="BI48" s="129">
        <v>2</v>
      </c>
      <c r="BJ48" s="129">
        <v>3</v>
      </c>
      <c r="BK48" s="129">
        <v>4</v>
      </c>
      <c r="BL48" s="129">
        <v>5</v>
      </c>
      <c r="BM48" s="129">
        <v>1</v>
      </c>
      <c r="BN48" s="129">
        <v>2</v>
      </c>
      <c r="BO48" s="129">
        <v>3</v>
      </c>
      <c r="BP48" s="129">
        <v>4</v>
      </c>
      <c r="BQ48" s="130">
        <v>5</v>
      </c>
      <c r="BT48" s="495" t="s">
        <v>281</v>
      </c>
      <c r="BU48" s="496"/>
      <c r="BV48" s="496"/>
      <c r="BW48" s="496"/>
      <c r="BX48" s="497"/>
    </row>
    <row r="49" spans="11:76" ht="16.5" hidden="1" thickTop="1" x14ac:dyDescent="0.25">
      <c r="K49" s="131">
        <v>1</v>
      </c>
      <c r="L49" s="131">
        <v>2</v>
      </c>
      <c r="M49" s="131">
        <v>3</v>
      </c>
      <c r="N49" s="131">
        <v>4</v>
      </c>
      <c r="O49" s="132">
        <v>5</v>
      </c>
      <c r="P49" s="131">
        <v>6</v>
      </c>
      <c r="Q49" s="131">
        <v>7</v>
      </c>
      <c r="R49" s="132">
        <v>8</v>
      </c>
      <c r="S49" s="132">
        <v>9</v>
      </c>
      <c r="T49" s="132">
        <v>10</v>
      </c>
      <c r="U49" s="131">
        <v>11</v>
      </c>
      <c r="V49" s="132">
        <v>12</v>
      </c>
      <c r="W49" s="132">
        <v>13</v>
      </c>
      <c r="X49" s="133">
        <v>14</v>
      </c>
      <c r="Y49" s="133">
        <v>15</v>
      </c>
      <c r="Z49" s="131">
        <v>16</v>
      </c>
      <c r="AA49" s="132">
        <v>17</v>
      </c>
      <c r="AB49" s="133">
        <v>18</v>
      </c>
      <c r="AC49" s="133">
        <v>19</v>
      </c>
      <c r="AD49" s="134">
        <v>20</v>
      </c>
      <c r="AE49" s="132">
        <v>21</v>
      </c>
      <c r="AF49" s="132">
        <v>22</v>
      </c>
      <c r="AG49" s="133">
        <v>23</v>
      </c>
      <c r="AH49" s="134">
        <v>24</v>
      </c>
      <c r="AI49" s="134">
        <v>25</v>
      </c>
      <c r="AL49" s="135" t="s">
        <v>282</v>
      </c>
      <c r="AM49" s="2" t="s">
        <v>283</v>
      </c>
      <c r="AN49" s="2" t="s">
        <v>284</v>
      </c>
      <c r="AO49" s="2" t="s">
        <v>285</v>
      </c>
      <c r="AP49" s="136" t="s">
        <v>286</v>
      </c>
      <c r="AS49" s="131">
        <v>1</v>
      </c>
      <c r="AT49" s="131">
        <v>2</v>
      </c>
      <c r="AU49" s="131">
        <v>3</v>
      </c>
      <c r="AV49" s="131">
        <v>4</v>
      </c>
      <c r="AW49" s="132">
        <v>5</v>
      </c>
      <c r="AX49" s="131">
        <v>6</v>
      </c>
      <c r="AY49" s="131">
        <v>7</v>
      </c>
      <c r="AZ49" s="132">
        <v>8</v>
      </c>
      <c r="BA49" s="132">
        <v>9</v>
      </c>
      <c r="BB49" s="132">
        <v>10</v>
      </c>
      <c r="BC49" s="131">
        <v>11</v>
      </c>
      <c r="BD49" s="132">
        <v>12</v>
      </c>
      <c r="BE49" s="132">
        <v>13</v>
      </c>
      <c r="BF49" s="133">
        <v>14</v>
      </c>
      <c r="BG49" s="133">
        <v>15</v>
      </c>
      <c r="BH49" s="131">
        <v>16</v>
      </c>
      <c r="BI49" s="132">
        <v>17</v>
      </c>
      <c r="BJ49" s="133">
        <v>18</v>
      </c>
      <c r="BK49" s="133">
        <v>19</v>
      </c>
      <c r="BL49" s="134">
        <v>20</v>
      </c>
      <c r="BM49" s="132">
        <v>21</v>
      </c>
      <c r="BN49" s="132">
        <v>22</v>
      </c>
      <c r="BO49" s="133">
        <v>23</v>
      </c>
      <c r="BP49" s="134">
        <v>24</v>
      </c>
      <c r="BQ49" s="134">
        <v>25</v>
      </c>
      <c r="BT49" s="135" t="s">
        <v>282</v>
      </c>
      <c r="BU49" s="2" t="s">
        <v>283</v>
      </c>
      <c r="BV49" s="2" t="s">
        <v>287</v>
      </c>
      <c r="BW49" s="2" t="s">
        <v>285</v>
      </c>
      <c r="BX49" s="136" t="s">
        <v>286</v>
      </c>
    </row>
    <row r="50" spans="11:76" hidden="1" x14ac:dyDescent="0.25">
      <c r="K50" s="1" t="str">
        <f>IF($AP50=K$49,$AL50,"")</f>
        <v/>
      </c>
      <c r="L50" s="1" t="str">
        <f t="shared" ref="L50:AI65" si="0">IF($AP50=L$49,$AL50,"")</f>
        <v/>
      </c>
      <c r="M50" s="1" t="str">
        <f t="shared" si="0"/>
        <v/>
      </c>
      <c r="N50" s="1" t="str">
        <f t="shared" si="0"/>
        <v/>
      </c>
      <c r="O50" s="1" t="str">
        <f t="shared" si="0"/>
        <v/>
      </c>
      <c r="P50" s="1" t="str">
        <f t="shared" si="0"/>
        <v/>
      </c>
      <c r="Q50" s="1" t="str">
        <f t="shared" si="0"/>
        <v/>
      </c>
      <c r="R50" s="1" t="str">
        <f t="shared" si="0"/>
        <v/>
      </c>
      <c r="S50" s="1" t="str">
        <f t="shared" si="0"/>
        <v/>
      </c>
      <c r="T50" s="1" t="str">
        <f>IF($AP50=T$49,$AL50,"")</f>
        <v/>
      </c>
      <c r="U50" s="1" t="str">
        <f t="shared" si="0"/>
        <v/>
      </c>
      <c r="V50" s="1" t="str">
        <f t="shared" si="0"/>
        <v>RC001</v>
      </c>
      <c r="W50" s="1" t="str">
        <f t="shared" si="0"/>
        <v/>
      </c>
      <c r="X50" s="1" t="str">
        <f t="shared" si="0"/>
        <v/>
      </c>
      <c r="Y50" s="1" t="str">
        <f t="shared" si="0"/>
        <v/>
      </c>
      <c r="Z50" s="1" t="str">
        <f t="shared" si="0"/>
        <v/>
      </c>
      <c r="AA50" s="1" t="str">
        <f t="shared" si="0"/>
        <v/>
      </c>
      <c r="AB50" s="1" t="str">
        <f t="shared" si="0"/>
        <v/>
      </c>
      <c r="AC50" s="1" t="str">
        <f t="shared" si="0"/>
        <v/>
      </c>
      <c r="AD50" s="1" t="str">
        <f t="shared" si="0"/>
        <v/>
      </c>
      <c r="AE50" s="1" t="str">
        <f t="shared" si="0"/>
        <v/>
      </c>
      <c r="AF50" s="1" t="str">
        <f t="shared" si="0"/>
        <v/>
      </c>
      <c r="AG50" s="1" t="str">
        <f t="shared" si="0"/>
        <v/>
      </c>
      <c r="AH50" s="1" t="str">
        <f t="shared" si="0"/>
        <v/>
      </c>
      <c r="AI50" s="137" t="str">
        <f>IF($AP50=AI$49,$AL50,"")</f>
        <v/>
      </c>
      <c r="AL50" s="138" t="s">
        <v>298</v>
      </c>
      <c r="AM50" s="139">
        <f>'Mapeamento de Riscos'!T8</f>
        <v>2</v>
      </c>
      <c r="AN50" s="139">
        <f>'Mapeamento de Riscos'!K8</f>
        <v>3</v>
      </c>
      <c r="AO50" s="28">
        <f>'Mapeamento de Riscos'!AC8</f>
        <v>3</v>
      </c>
      <c r="AP50" s="140">
        <f>IF(AND(AM50=1,AN50=1),1,IF(AND(AM50=2,AN50=1),2,IF(AND(AM50=3,AN50=1),3,IF(AND(AM50=4,AN50=1),4,IF(AND(AM50=5,AN50=1),5,IF(AND(AM50=1,AN50=2),6,IF(AND(AM50=2,AN50=2),7,IF(AND(AM50=3,AN50=2),8,IF(AND(AM50=4,AN50=2),9,IF(AND(AM50=5,AN50=2),10,IF(AND(AM50=1,AN50=3),11,IF(AND(AM50=2,AN50=3),12,IF(AND(AM50=3,AN50=3),13,IF(AND(AM50=4,AN50=3),14,IF(AND(AM50=5,AN50=3),15,IF(AND(AM50=1,AN50=4),16,IF(AND(AM50=2,AN50=4),17,IF(AND(AM50=3,AN50=4),18,IF(AND(AM50=4,AN50=4),19,IF(AND(AM50=5,AN50=4),20,IF(AND(AM50=1,AN50=5),21,IF(AND(AM50=2,AN50=5),22,IF(AND(AM50=3,AN50=5),23,IF(AND(AM50=4,AN50=5),24,IF(AND(AM50=5,AN50=5),25,0)))))))))))))))))))))))))</f>
        <v>12</v>
      </c>
      <c r="AQ50">
        <f>AM50*AN50</f>
        <v>6</v>
      </c>
      <c r="AR50" s="86">
        <f>BU50*BW50</f>
        <v>6</v>
      </c>
      <c r="AS50" s="1" t="str">
        <f>IF($BX50=AS$49,$BT50,"")</f>
        <v/>
      </c>
      <c r="AT50" s="1" t="str">
        <f t="shared" ref="AT50:BI65" si="1">IF($BX50=AT$49,$BT50,"")</f>
        <v/>
      </c>
      <c r="AU50" s="1" t="str">
        <f t="shared" si="1"/>
        <v/>
      </c>
      <c r="AV50" s="1" t="str">
        <f t="shared" si="1"/>
        <v/>
      </c>
      <c r="AW50" s="1" t="str">
        <f t="shared" si="1"/>
        <v/>
      </c>
      <c r="AX50" s="1" t="str">
        <f t="shared" si="1"/>
        <v/>
      </c>
      <c r="AY50" s="1" t="str">
        <f t="shared" si="1"/>
        <v/>
      </c>
      <c r="AZ50" s="1" t="str">
        <f t="shared" si="1"/>
        <v/>
      </c>
      <c r="BA50" s="1" t="str">
        <f t="shared" si="1"/>
        <v/>
      </c>
      <c r="BB50" s="1" t="str">
        <f t="shared" si="1"/>
        <v/>
      </c>
      <c r="BC50" s="1" t="str">
        <f t="shared" si="1"/>
        <v/>
      </c>
      <c r="BD50" s="1" t="str">
        <f t="shared" si="1"/>
        <v>RC001</v>
      </c>
      <c r="BE50" s="1" t="str">
        <f t="shared" si="1"/>
        <v/>
      </c>
      <c r="BF50" s="1" t="str">
        <f t="shared" si="1"/>
        <v/>
      </c>
      <c r="BG50" s="1" t="str">
        <f t="shared" si="1"/>
        <v/>
      </c>
      <c r="BH50" s="1" t="str">
        <f t="shared" si="1"/>
        <v/>
      </c>
      <c r="BI50" s="1" t="str">
        <f t="shared" si="1"/>
        <v/>
      </c>
      <c r="BJ50" s="1" t="str">
        <f t="shared" ref="BJ50:BQ65" si="2">IF($BX50=BJ$49,$BT50,"")</f>
        <v/>
      </c>
      <c r="BK50" s="1" t="str">
        <f t="shared" si="2"/>
        <v/>
      </c>
      <c r="BL50" s="1" t="str">
        <f t="shared" si="2"/>
        <v/>
      </c>
      <c r="BM50" s="1" t="str">
        <f t="shared" si="2"/>
        <v/>
      </c>
      <c r="BN50" s="1" t="str">
        <f t="shared" si="2"/>
        <v/>
      </c>
      <c r="BO50" s="1" t="str">
        <f t="shared" si="2"/>
        <v/>
      </c>
      <c r="BP50" s="1" t="str">
        <f t="shared" si="2"/>
        <v/>
      </c>
      <c r="BQ50" s="137" t="str">
        <f>IF($BX50=BQ$49,$BT50,"")</f>
        <v/>
      </c>
      <c r="BT50" s="138" t="str">
        <f>'Mapeamento de Riscos'!A8</f>
        <v>RC001</v>
      </c>
      <c r="BU50" s="141">
        <f>'Mapeamento de Riscos'!T8</f>
        <v>2</v>
      </c>
      <c r="BV50" s="141">
        <f>'Mapeamento de Riscos'!AD8</f>
        <v>3</v>
      </c>
      <c r="BW50" s="28">
        <f>'Mapeamento de Riscos'!AC8</f>
        <v>3</v>
      </c>
      <c r="BX50" s="140">
        <f>IF(AND(BU50=1,BV50=1),1,IF(AND(BU50=2,BV50=1),2,IF(AND(BU50=3,BV50=1),3,IF(AND(BU50=4,BV50=1),4,IF(AND(BU50=5,BV50=1),5,IF(AND(BU50=1,BV50=2),6,IF(AND(BU50=2,BV50=2),7,IF(AND(BU50=3,BV50=2),8,IF(AND(BU50=4,BV50=2),9,IF(AND(BU50=5,BV50=2),10,IF(AND(BU50=1,BV50=3),11,IF(AND(BU50=2,BV50=3),12,IF(AND(BU50=3,BV50=3),13,IF(AND(BU50=4,BV50=3),14,IF(AND(BU50=5,BV50=3),15,IF(AND(BU50=1,BV50=4),16,IF(AND(BU50=2,BV50=4),17,IF(AND(BU50=3,BV50=4),18,IF(AND(BU50=4,BV50=4),19,IF(AND(BU50=5,BV50=4),20,IF(AND(BU50=1,BV50=5),21,IF(AND(BU50=2,BV50=5),22,IF(AND(BU50=3,BV50=5),23,IF(AND(BU50=4,BV50=5),24,IF(AND(BU50=5,BV50=5),25,0)))))))))))))))))))))))))</f>
        <v>12</v>
      </c>
    </row>
    <row r="51" spans="11:76" hidden="1" x14ac:dyDescent="0.25">
      <c r="K51" s="1" t="str">
        <f t="shared" ref="K51:Z66" si="3">IF($AP51=K$49,$AL51,"")</f>
        <v/>
      </c>
      <c r="L51" s="1" t="str">
        <f t="shared" si="3"/>
        <v/>
      </c>
      <c r="M51" s="1" t="str">
        <f t="shared" si="3"/>
        <v/>
      </c>
      <c r="N51" s="1" t="str">
        <f t="shared" si="3"/>
        <v/>
      </c>
      <c r="O51" s="1" t="str">
        <f t="shared" si="3"/>
        <v/>
      </c>
      <c r="P51" s="1" t="str">
        <f t="shared" si="3"/>
        <v/>
      </c>
      <c r="Q51" s="1" t="str">
        <f t="shared" si="3"/>
        <v/>
      </c>
      <c r="R51" s="1" t="str">
        <f t="shared" si="3"/>
        <v/>
      </c>
      <c r="S51" s="1" t="str">
        <f t="shared" si="3"/>
        <v/>
      </c>
      <c r="T51" s="1" t="str">
        <f t="shared" si="3"/>
        <v/>
      </c>
      <c r="U51" s="1" t="str">
        <f t="shared" si="0"/>
        <v/>
      </c>
      <c r="V51" s="1" t="str">
        <f t="shared" si="0"/>
        <v/>
      </c>
      <c r="W51" s="1" t="str">
        <f t="shared" si="0"/>
        <v>RC002</v>
      </c>
      <c r="X51" s="1" t="str">
        <f t="shared" si="0"/>
        <v/>
      </c>
      <c r="Y51" s="1" t="str">
        <f t="shared" si="0"/>
        <v/>
      </c>
      <c r="Z51" s="1" t="str">
        <f t="shared" si="0"/>
        <v/>
      </c>
      <c r="AA51" s="1" t="str">
        <f t="shared" si="0"/>
        <v/>
      </c>
      <c r="AB51" s="1" t="str">
        <f t="shared" si="0"/>
        <v/>
      </c>
      <c r="AC51" s="1" t="str">
        <f t="shared" si="0"/>
        <v/>
      </c>
      <c r="AD51" s="1" t="str">
        <f t="shared" si="0"/>
        <v/>
      </c>
      <c r="AE51" s="1" t="str">
        <f t="shared" si="0"/>
        <v/>
      </c>
      <c r="AF51" s="1" t="str">
        <f t="shared" si="0"/>
        <v/>
      </c>
      <c r="AG51" s="1" t="str">
        <f t="shared" si="0"/>
        <v/>
      </c>
      <c r="AH51" s="1" t="str">
        <f t="shared" si="0"/>
        <v/>
      </c>
      <c r="AI51" s="137" t="str">
        <f t="shared" si="0"/>
        <v/>
      </c>
      <c r="AL51" s="138" t="s">
        <v>299</v>
      </c>
      <c r="AM51" s="139">
        <f>'Mapeamento de Riscos'!T9</f>
        <v>3</v>
      </c>
      <c r="AN51" s="139">
        <f>'Mapeamento de Riscos'!K9</f>
        <v>3</v>
      </c>
      <c r="AO51" s="28">
        <f>'Mapeamento de Riscos'!AC9</f>
        <v>3</v>
      </c>
      <c r="AP51" s="140">
        <f t="shared" ref="AP51:AP99" si="4">IF(AND(AM51=1,AN51=1),1,IF(AND(AM51=2,AN51=1),2,IF(AND(AM51=3,AN51=1),3,IF(AND(AM51=4,AN51=1),4,IF(AND(AM51=5,AN51=1),5,IF(AND(AM51=1,AN51=2),6,IF(AND(AM51=2,AN51=2),7,IF(AND(AM51=3,AN51=2),8,IF(AND(AM51=4,AN51=2),9,IF(AND(AM51=5,AN51=2),10,IF(AND(AM51=1,AN51=3),11,IF(AND(AM51=2,AN51=3),12,IF(AND(AM51=3,AN51=3),13,IF(AND(AM51=4,AN51=3),14,IF(AND(AM51=5,AN51=3),15,IF(AND(AM51=1,AN51=4),16,IF(AND(AM51=2,AN51=4),17,IF(AND(AM51=3,AN51=4),18,IF(AND(AM51=4,AN51=4),19,IF(AND(AM51=5,AN51=4),20,IF(AND(AM51=1,AN51=5),21,IF(AND(AM51=2,AN51=5),22,IF(AND(AM51=3,AN51=5),23,IF(AND(AM51=4,AN51=5),24,IF(AND(AM51=5,AN51=5),25,0)))))))))))))))))))))))))</f>
        <v>13</v>
      </c>
      <c r="AQ51">
        <f t="shared" ref="AQ51:AQ99" si="5">AM51*AN51</f>
        <v>9</v>
      </c>
      <c r="AR51" s="86">
        <f t="shared" ref="AR51:AR99" si="6">BU51*BW51</f>
        <v>9</v>
      </c>
      <c r="AS51" s="1" t="str">
        <f t="shared" ref="AS51:BH66" si="7">IF($BX51=AS$49,$BT51,"")</f>
        <v/>
      </c>
      <c r="AT51" s="1" t="str">
        <f t="shared" si="7"/>
        <v/>
      </c>
      <c r="AU51" s="1" t="str">
        <f t="shared" si="7"/>
        <v/>
      </c>
      <c r="AV51" s="1" t="str">
        <f t="shared" si="7"/>
        <v/>
      </c>
      <c r="AW51" s="1" t="str">
        <f t="shared" si="7"/>
        <v/>
      </c>
      <c r="AX51" s="1" t="str">
        <f t="shared" si="7"/>
        <v/>
      </c>
      <c r="AY51" s="1" t="str">
        <f t="shared" si="7"/>
        <v/>
      </c>
      <c r="AZ51" s="1" t="str">
        <f t="shared" si="7"/>
        <v/>
      </c>
      <c r="BA51" s="1" t="str">
        <f t="shared" si="7"/>
        <v/>
      </c>
      <c r="BB51" s="1" t="str">
        <f t="shared" si="7"/>
        <v/>
      </c>
      <c r="BC51" s="1" t="str">
        <f t="shared" si="1"/>
        <v/>
      </c>
      <c r="BD51" s="1" t="str">
        <f t="shared" si="1"/>
        <v/>
      </c>
      <c r="BE51" s="1" t="str">
        <f t="shared" si="1"/>
        <v>RC002</v>
      </c>
      <c r="BF51" s="1" t="str">
        <f t="shared" si="1"/>
        <v/>
      </c>
      <c r="BG51" s="1" t="str">
        <f t="shared" si="1"/>
        <v/>
      </c>
      <c r="BH51" s="1" t="str">
        <f t="shared" si="1"/>
        <v/>
      </c>
      <c r="BI51" s="1" t="str">
        <f t="shared" si="1"/>
        <v/>
      </c>
      <c r="BJ51" s="1" t="str">
        <f t="shared" si="2"/>
        <v/>
      </c>
      <c r="BK51" s="1" t="str">
        <f t="shared" si="2"/>
        <v/>
      </c>
      <c r="BL51" s="1" t="str">
        <f t="shared" si="2"/>
        <v/>
      </c>
      <c r="BM51" s="1" t="str">
        <f t="shared" si="2"/>
        <v/>
      </c>
      <c r="BN51" s="1" t="str">
        <f t="shared" si="2"/>
        <v/>
      </c>
      <c r="BO51" s="1" t="str">
        <f t="shared" si="2"/>
        <v/>
      </c>
      <c r="BP51" s="1" t="str">
        <f t="shared" si="2"/>
        <v/>
      </c>
      <c r="BQ51" s="137" t="str">
        <f t="shared" si="2"/>
        <v/>
      </c>
      <c r="BT51" s="138" t="s">
        <v>299</v>
      </c>
      <c r="BU51" s="141">
        <f>'Mapeamento de Riscos'!T9</f>
        <v>3</v>
      </c>
      <c r="BV51" s="141">
        <f>'Mapeamento de Riscos'!AD9</f>
        <v>3</v>
      </c>
      <c r="BW51" s="28">
        <v>3</v>
      </c>
      <c r="BX51" s="140">
        <f t="shared" ref="BX51:BX99" si="8">IF(AND(BU51=1,BV51=1),1,IF(AND(BU51=2,BV51=1),2,IF(AND(BU51=3,BV51=1),3,IF(AND(BU51=4,BV51=1),4,IF(AND(BU51=5,BV51=1),5,IF(AND(BU51=1,BV51=2),6,IF(AND(BU51=2,BV51=2),7,IF(AND(BU51=3,BV51=2),8,IF(AND(BU51=4,BV51=2),9,IF(AND(BU51=5,BV51=2),10,IF(AND(BU51=1,BV51=3),11,IF(AND(BU51=2,BV51=3),12,IF(AND(BU51=3,BV51=3),13,IF(AND(BU51=4,BV51=3),14,IF(AND(BU51=5,BV51=3),15,IF(AND(BU51=1,BV51=4),16,IF(AND(BU51=2,BV51=4),17,IF(AND(BU51=3,BV51=4),18,IF(AND(BU51=4,BV51=4),19,IF(AND(BU51=5,BV51=4),20,IF(AND(BU51=1,BV51=5),21,IF(AND(BU51=2,BV51=5),22,IF(AND(BU51=3,BV51=5),23,IF(AND(BU51=4,BV51=5),24,IF(AND(BU51=5,BV51=5),25,0)))))))))))))))))))))))))</f>
        <v>13</v>
      </c>
    </row>
    <row r="52" spans="11:76" hidden="1" x14ac:dyDescent="0.25">
      <c r="K52" s="1" t="str">
        <f t="shared" si="3"/>
        <v/>
      </c>
      <c r="L52" s="1" t="str">
        <f t="shared" si="3"/>
        <v/>
      </c>
      <c r="M52" s="1" t="str">
        <f t="shared" si="3"/>
        <v/>
      </c>
      <c r="N52" s="1" t="str">
        <f t="shared" si="3"/>
        <v/>
      </c>
      <c r="O52" s="1" t="str">
        <f t="shared" si="3"/>
        <v/>
      </c>
      <c r="P52" s="1" t="str">
        <f t="shared" si="3"/>
        <v>RC003</v>
      </c>
      <c r="Q52" s="1" t="str">
        <f t="shared" si="3"/>
        <v/>
      </c>
      <c r="R52" s="1" t="str">
        <f t="shared" si="3"/>
        <v/>
      </c>
      <c r="S52" s="1" t="str">
        <f t="shared" si="3"/>
        <v/>
      </c>
      <c r="T52" s="1" t="str">
        <f t="shared" si="3"/>
        <v/>
      </c>
      <c r="U52" s="1" t="str">
        <f t="shared" si="0"/>
        <v/>
      </c>
      <c r="V52" s="1" t="str">
        <f t="shared" si="0"/>
        <v/>
      </c>
      <c r="W52" s="1" t="str">
        <f t="shared" si="0"/>
        <v/>
      </c>
      <c r="X52" s="1" t="str">
        <f t="shared" si="0"/>
        <v/>
      </c>
      <c r="Y52" s="1" t="str">
        <f t="shared" si="0"/>
        <v/>
      </c>
      <c r="Z52" s="1" t="str">
        <f t="shared" si="0"/>
        <v/>
      </c>
      <c r="AA52" s="1" t="str">
        <f t="shared" si="0"/>
        <v/>
      </c>
      <c r="AB52" s="1" t="str">
        <f t="shared" si="0"/>
        <v/>
      </c>
      <c r="AC52" s="1" t="str">
        <f t="shared" si="0"/>
        <v/>
      </c>
      <c r="AD52" s="1" t="str">
        <f t="shared" si="0"/>
        <v/>
      </c>
      <c r="AE52" s="1" t="str">
        <f t="shared" si="0"/>
        <v/>
      </c>
      <c r="AF52" s="1" t="str">
        <f t="shared" si="0"/>
        <v/>
      </c>
      <c r="AG52" s="1" t="str">
        <f t="shared" si="0"/>
        <v/>
      </c>
      <c r="AH52" s="1" t="str">
        <f t="shared" si="0"/>
        <v/>
      </c>
      <c r="AI52" s="137" t="str">
        <f t="shared" si="0"/>
        <v/>
      </c>
      <c r="AL52" s="138" t="s">
        <v>300</v>
      </c>
      <c r="AM52" s="139">
        <f>'Mapeamento de Riscos'!T10</f>
        <v>1</v>
      </c>
      <c r="AN52" s="139">
        <f>'Mapeamento de Riscos'!K10</f>
        <v>2</v>
      </c>
      <c r="AO52" s="28">
        <f>'Mapeamento de Riscos'!AC10</f>
        <v>2</v>
      </c>
      <c r="AP52" s="140">
        <f t="shared" si="4"/>
        <v>6</v>
      </c>
      <c r="AQ52">
        <f t="shared" si="5"/>
        <v>2</v>
      </c>
      <c r="AR52" s="86">
        <f t="shared" si="6"/>
        <v>4</v>
      </c>
      <c r="AS52" s="1" t="str">
        <f t="shared" si="7"/>
        <v/>
      </c>
      <c r="AT52" s="1" t="str">
        <f t="shared" si="7"/>
        <v/>
      </c>
      <c r="AU52" s="1" t="str">
        <f t="shared" si="7"/>
        <v/>
      </c>
      <c r="AV52" s="1" t="str">
        <f t="shared" si="7"/>
        <v/>
      </c>
      <c r="AW52" s="1" t="str">
        <f t="shared" si="7"/>
        <v/>
      </c>
      <c r="AX52" s="1" t="str">
        <f t="shared" si="7"/>
        <v>RC003</v>
      </c>
      <c r="AY52" s="1" t="str">
        <f t="shared" si="7"/>
        <v/>
      </c>
      <c r="AZ52" s="1" t="str">
        <f t="shared" si="7"/>
        <v/>
      </c>
      <c r="BA52" s="1" t="str">
        <f t="shared" si="7"/>
        <v/>
      </c>
      <c r="BB52" s="1" t="str">
        <f t="shared" si="7"/>
        <v/>
      </c>
      <c r="BC52" s="1" t="str">
        <f t="shared" si="1"/>
        <v/>
      </c>
      <c r="BD52" s="1" t="str">
        <f t="shared" si="1"/>
        <v/>
      </c>
      <c r="BE52" s="1" t="str">
        <f t="shared" si="1"/>
        <v/>
      </c>
      <c r="BF52" s="1" t="str">
        <f t="shared" si="1"/>
        <v/>
      </c>
      <c r="BG52" s="1" t="str">
        <f t="shared" si="1"/>
        <v/>
      </c>
      <c r="BH52" s="1" t="str">
        <f t="shared" si="1"/>
        <v/>
      </c>
      <c r="BI52" s="1" t="str">
        <f t="shared" si="1"/>
        <v/>
      </c>
      <c r="BJ52" s="1" t="str">
        <f t="shared" si="2"/>
        <v/>
      </c>
      <c r="BK52" s="1" t="str">
        <f t="shared" si="2"/>
        <v/>
      </c>
      <c r="BL52" s="1" t="str">
        <f t="shared" si="2"/>
        <v/>
      </c>
      <c r="BM52" s="1" t="str">
        <f t="shared" si="2"/>
        <v/>
      </c>
      <c r="BN52" s="1" t="str">
        <f t="shared" si="2"/>
        <v/>
      </c>
      <c r="BO52" s="1" t="str">
        <f t="shared" si="2"/>
        <v/>
      </c>
      <c r="BP52" s="1" t="str">
        <f t="shared" si="2"/>
        <v/>
      </c>
      <c r="BQ52" s="137" t="str">
        <f t="shared" si="2"/>
        <v/>
      </c>
      <c r="BT52" s="138" t="s">
        <v>300</v>
      </c>
      <c r="BU52" s="141">
        <f>'Mapeamento de Riscos'!T10</f>
        <v>1</v>
      </c>
      <c r="BV52" s="141">
        <f>'Mapeamento de Riscos'!AD10</f>
        <v>2</v>
      </c>
      <c r="BW52" s="28">
        <v>4</v>
      </c>
      <c r="BX52" s="140">
        <f t="shared" si="8"/>
        <v>6</v>
      </c>
    </row>
    <row r="53" spans="11:76" hidden="1" x14ac:dyDescent="0.25">
      <c r="K53" s="1" t="str">
        <f t="shared" si="3"/>
        <v/>
      </c>
      <c r="L53" s="1" t="str">
        <f t="shared" si="3"/>
        <v/>
      </c>
      <c r="M53" s="1" t="str">
        <f t="shared" si="3"/>
        <v/>
      </c>
      <c r="N53" s="1" t="str">
        <f t="shared" si="3"/>
        <v/>
      </c>
      <c r="O53" s="1" t="str">
        <f t="shared" si="3"/>
        <v/>
      </c>
      <c r="P53" s="1" t="str">
        <f t="shared" si="3"/>
        <v/>
      </c>
      <c r="Q53" s="1" t="str">
        <f t="shared" si="3"/>
        <v/>
      </c>
      <c r="R53" s="1" t="str">
        <f t="shared" si="3"/>
        <v/>
      </c>
      <c r="S53" s="1" t="str">
        <f t="shared" si="3"/>
        <v/>
      </c>
      <c r="T53" s="1" t="str">
        <f t="shared" si="3"/>
        <v/>
      </c>
      <c r="U53" s="1" t="str">
        <f t="shared" si="0"/>
        <v/>
      </c>
      <c r="V53" s="1" t="str">
        <f t="shared" si="0"/>
        <v/>
      </c>
      <c r="W53" s="1" t="str">
        <f t="shared" si="0"/>
        <v/>
      </c>
      <c r="X53" s="1" t="str">
        <f t="shared" si="0"/>
        <v/>
      </c>
      <c r="Y53" s="1" t="str">
        <f t="shared" si="0"/>
        <v/>
      </c>
      <c r="Z53" s="1" t="str">
        <f t="shared" si="0"/>
        <v/>
      </c>
      <c r="AA53" s="1" t="str">
        <f t="shared" si="0"/>
        <v>RC004</v>
      </c>
      <c r="AB53" s="1" t="str">
        <f t="shared" si="0"/>
        <v/>
      </c>
      <c r="AC53" s="1" t="str">
        <f t="shared" si="0"/>
        <v/>
      </c>
      <c r="AD53" s="1" t="str">
        <f t="shared" si="0"/>
        <v/>
      </c>
      <c r="AE53" s="1" t="str">
        <f t="shared" si="0"/>
        <v/>
      </c>
      <c r="AF53" s="1" t="str">
        <f t="shared" si="0"/>
        <v/>
      </c>
      <c r="AG53" s="1" t="str">
        <f t="shared" si="0"/>
        <v/>
      </c>
      <c r="AH53" s="1" t="str">
        <f t="shared" si="0"/>
        <v/>
      </c>
      <c r="AI53" s="137" t="str">
        <f t="shared" si="0"/>
        <v/>
      </c>
      <c r="AL53" s="138" t="s">
        <v>301</v>
      </c>
      <c r="AM53" s="139">
        <f>'Mapeamento de Riscos'!T11</f>
        <v>2</v>
      </c>
      <c r="AN53" s="139">
        <f>'Mapeamento de Riscos'!K11</f>
        <v>4</v>
      </c>
      <c r="AO53" s="28">
        <f>'Mapeamento de Riscos'!AC11</f>
        <v>2</v>
      </c>
      <c r="AP53" s="140">
        <f t="shared" si="4"/>
        <v>17</v>
      </c>
      <c r="AQ53">
        <f t="shared" si="5"/>
        <v>8</v>
      </c>
      <c r="AR53" s="86">
        <f t="shared" si="6"/>
        <v>6</v>
      </c>
      <c r="AS53" s="1" t="str">
        <f t="shared" si="7"/>
        <v/>
      </c>
      <c r="AT53" s="1" t="str">
        <f t="shared" si="7"/>
        <v/>
      </c>
      <c r="AU53" s="1" t="str">
        <f t="shared" si="7"/>
        <v/>
      </c>
      <c r="AV53" s="1" t="str">
        <f t="shared" si="7"/>
        <v/>
      </c>
      <c r="AW53" s="1" t="str">
        <f t="shared" si="7"/>
        <v/>
      </c>
      <c r="AX53" s="1" t="str">
        <f t="shared" si="7"/>
        <v/>
      </c>
      <c r="AY53" s="1" t="str">
        <f t="shared" si="7"/>
        <v/>
      </c>
      <c r="AZ53" s="1" t="str">
        <f t="shared" si="7"/>
        <v/>
      </c>
      <c r="BA53" s="1" t="str">
        <f t="shared" si="7"/>
        <v/>
      </c>
      <c r="BB53" s="1" t="str">
        <f t="shared" si="7"/>
        <v/>
      </c>
      <c r="BC53" s="1" t="str">
        <f t="shared" si="1"/>
        <v/>
      </c>
      <c r="BD53" s="1" t="str">
        <f t="shared" si="1"/>
        <v>RC004</v>
      </c>
      <c r="BE53" s="1" t="str">
        <f t="shared" si="1"/>
        <v/>
      </c>
      <c r="BF53" s="1" t="str">
        <f t="shared" si="1"/>
        <v/>
      </c>
      <c r="BG53" s="1" t="str">
        <f t="shared" si="1"/>
        <v/>
      </c>
      <c r="BH53" s="1" t="str">
        <f t="shared" si="1"/>
        <v/>
      </c>
      <c r="BI53" s="1" t="str">
        <f t="shared" si="1"/>
        <v/>
      </c>
      <c r="BJ53" s="1" t="str">
        <f t="shared" si="2"/>
        <v/>
      </c>
      <c r="BK53" s="1" t="str">
        <f t="shared" si="2"/>
        <v/>
      </c>
      <c r="BL53" s="1" t="str">
        <f t="shared" si="2"/>
        <v/>
      </c>
      <c r="BM53" s="1" t="str">
        <f t="shared" si="2"/>
        <v/>
      </c>
      <c r="BN53" s="1" t="str">
        <f t="shared" si="2"/>
        <v/>
      </c>
      <c r="BO53" s="1" t="str">
        <f t="shared" si="2"/>
        <v/>
      </c>
      <c r="BP53" s="1" t="str">
        <f t="shared" si="2"/>
        <v/>
      </c>
      <c r="BQ53" s="137" t="str">
        <f t="shared" si="2"/>
        <v/>
      </c>
      <c r="BT53" s="138" t="s">
        <v>301</v>
      </c>
      <c r="BU53" s="141">
        <f>'Mapeamento de Riscos'!T11</f>
        <v>2</v>
      </c>
      <c r="BV53" s="141">
        <f>'Mapeamento de Riscos'!AD11</f>
        <v>3</v>
      </c>
      <c r="BW53" s="28">
        <v>3</v>
      </c>
      <c r="BX53" s="140">
        <f t="shared" si="8"/>
        <v>12</v>
      </c>
    </row>
    <row r="54" spans="11:76" hidden="1" x14ac:dyDescent="0.25">
      <c r="K54" s="1" t="str">
        <f t="shared" si="3"/>
        <v/>
      </c>
      <c r="L54" s="1" t="str">
        <f t="shared" si="3"/>
        <v/>
      </c>
      <c r="M54" s="1" t="str">
        <f t="shared" si="3"/>
        <v/>
      </c>
      <c r="N54" s="1" t="str">
        <f t="shared" si="3"/>
        <v>RC005</v>
      </c>
      <c r="O54" s="1" t="str">
        <f t="shared" si="3"/>
        <v/>
      </c>
      <c r="P54" s="1" t="str">
        <f t="shared" si="3"/>
        <v/>
      </c>
      <c r="Q54" s="1" t="str">
        <f t="shared" si="3"/>
        <v/>
      </c>
      <c r="R54" s="1" t="str">
        <f t="shared" si="3"/>
        <v/>
      </c>
      <c r="S54" s="1" t="str">
        <f t="shared" si="3"/>
        <v/>
      </c>
      <c r="T54" s="1" t="str">
        <f t="shared" si="3"/>
        <v/>
      </c>
      <c r="U54" s="1" t="str">
        <f t="shared" si="0"/>
        <v/>
      </c>
      <c r="V54" s="1" t="str">
        <f t="shared" si="0"/>
        <v/>
      </c>
      <c r="W54" s="1" t="str">
        <f t="shared" si="0"/>
        <v/>
      </c>
      <c r="X54" s="1" t="str">
        <f t="shared" si="0"/>
        <v/>
      </c>
      <c r="Y54" s="1" t="str">
        <f t="shared" si="0"/>
        <v/>
      </c>
      <c r="Z54" s="1" t="str">
        <f t="shared" si="0"/>
        <v/>
      </c>
      <c r="AA54" s="1" t="str">
        <f t="shared" si="0"/>
        <v/>
      </c>
      <c r="AB54" s="1" t="str">
        <f t="shared" si="0"/>
        <v/>
      </c>
      <c r="AC54" s="1" t="str">
        <f t="shared" si="0"/>
        <v/>
      </c>
      <c r="AD54" s="1" t="str">
        <f t="shared" si="0"/>
        <v/>
      </c>
      <c r="AE54" s="1" t="str">
        <f t="shared" si="0"/>
        <v/>
      </c>
      <c r="AF54" s="1" t="str">
        <f t="shared" si="0"/>
        <v/>
      </c>
      <c r="AG54" s="1" t="str">
        <f t="shared" si="0"/>
        <v/>
      </c>
      <c r="AH54" s="1" t="str">
        <f t="shared" si="0"/>
        <v/>
      </c>
      <c r="AI54" s="137" t="str">
        <f t="shared" si="0"/>
        <v/>
      </c>
      <c r="AL54" s="138" t="s">
        <v>302</v>
      </c>
      <c r="AM54" s="139">
        <f>'Mapeamento de Riscos'!T12</f>
        <v>4</v>
      </c>
      <c r="AN54" s="139">
        <f>'Mapeamento de Riscos'!K12</f>
        <v>1</v>
      </c>
      <c r="AO54" s="28">
        <f>'Mapeamento de Riscos'!AC12</f>
        <v>4</v>
      </c>
      <c r="AP54" s="140">
        <f t="shared" si="4"/>
        <v>4</v>
      </c>
      <c r="AQ54">
        <f t="shared" si="5"/>
        <v>4</v>
      </c>
      <c r="AR54" s="86">
        <f t="shared" si="6"/>
        <v>12</v>
      </c>
      <c r="AS54" s="1" t="str">
        <f t="shared" si="7"/>
        <v/>
      </c>
      <c r="AT54" s="1" t="str">
        <f t="shared" si="7"/>
        <v/>
      </c>
      <c r="AU54" s="1" t="str">
        <f t="shared" si="7"/>
        <v/>
      </c>
      <c r="AV54" s="1" t="str">
        <f t="shared" si="7"/>
        <v/>
      </c>
      <c r="AW54" s="1" t="str">
        <f t="shared" si="7"/>
        <v/>
      </c>
      <c r="AX54" s="1" t="str">
        <f t="shared" si="7"/>
        <v/>
      </c>
      <c r="AY54" s="1" t="str">
        <f t="shared" si="7"/>
        <v/>
      </c>
      <c r="AZ54" s="1" t="str">
        <f t="shared" si="7"/>
        <v/>
      </c>
      <c r="BA54" s="1" t="str">
        <f t="shared" si="7"/>
        <v/>
      </c>
      <c r="BB54" s="1" t="str">
        <f t="shared" si="7"/>
        <v/>
      </c>
      <c r="BC54" s="1" t="str">
        <f t="shared" si="1"/>
        <v/>
      </c>
      <c r="BD54" s="1" t="str">
        <f t="shared" si="1"/>
        <v/>
      </c>
      <c r="BE54" s="1" t="str">
        <f t="shared" si="1"/>
        <v/>
      </c>
      <c r="BF54" s="1" t="str">
        <f t="shared" si="1"/>
        <v>RC005</v>
      </c>
      <c r="BG54" s="1" t="str">
        <f t="shared" si="1"/>
        <v/>
      </c>
      <c r="BH54" s="1" t="str">
        <f t="shared" si="1"/>
        <v/>
      </c>
      <c r="BI54" s="1" t="str">
        <f t="shared" si="1"/>
        <v/>
      </c>
      <c r="BJ54" s="1" t="str">
        <f t="shared" si="2"/>
        <v/>
      </c>
      <c r="BK54" s="1" t="str">
        <f t="shared" si="2"/>
        <v/>
      </c>
      <c r="BL54" s="1" t="str">
        <f t="shared" si="2"/>
        <v/>
      </c>
      <c r="BM54" s="1" t="str">
        <f t="shared" si="2"/>
        <v/>
      </c>
      <c r="BN54" s="1" t="str">
        <f t="shared" si="2"/>
        <v/>
      </c>
      <c r="BO54" s="1" t="str">
        <f t="shared" si="2"/>
        <v/>
      </c>
      <c r="BP54" s="1" t="str">
        <f t="shared" si="2"/>
        <v/>
      </c>
      <c r="BQ54" s="137" t="str">
        <f t="shared" si="2"/>
        <v/>
      </c>
      <c r="BT54" s="138" t="s">
        <v>302</v>
      </c>
      <c r="BU54" s="141">
        <f>'Mapeamento de Riscos'!T12</f>
        <v>4</v>
      </c>
      <c r="BV54" s="141">
        <f>'Mapeamento de Riscos'!AD12</f>
        <v>3</v>
      </c>
      <c r="BW54" s="28">
        <v>3</v>
      </c>
      <c r="BX54" s="140">
        <f t="shared" si="8"/>
        <v>14</v>
      </c>
    </row>
    <row r="55" spans="11:76" hidden="1" x14ac:dyDescent="0.25">
      <c r="K55" s="1" t="str">
        <f t="shared" si="3"/>
        <v/>
      </c>
      <c r="L55" s="1" t="str">
        <f t="shared" si="3"/>
        <v/>
      </c>
      <c r="M55" s="1" t="str">
        <f t="shared" si="3"/>
        <v/>
      </c>
      <c r="N55" s="1" t="str">
        <f t="shared" si="3"/>
        <v/>
      </c>
      <c r="O55" s="1" t="str">
        <f t="shared" si="3"/>
        <v/>
      </c>
      <c r="P55" s="1" t="str">
        <f t="shared" si="3"/>
        <v/>
      </c>
      <c r="Q55" s="1" t="str">
        <f t="shared" si="3"/>
        <v/>
      </c>
      <c r="R55" s="1" t="str">
        <f t="shared" si="3"/>
        <v/>
      </c>
      <c r="S55" s="1" t="str">
        <f t="shared" si="3"/>
        <v/>
      </c>
      <c r="T55" s="1" t="str">
        <f t="shared" si="3"/>
        <v/>
      </c>
      <c r="U55" s="1" t="str">
        <f t="shared" si="0"/>
        <v/>
      </c>
      <c r="V55" s="1" t="str">
        <f t="shared" si="0"/>
        <v/>
      </c>
      <c r="W55" s="1" t="str">
        <f t="shared" si="0"/>
        <v>RC006</v>
      </c>
      <c r="X55" s="1" t="str">
        <f t="shared" si="0"/>
        <v/>
      </c>
      <c r="Y55" s="1" t="str">
        <f t="shared" si="0"/>
        <v/>
      </c>
      <c r="Z55" s="1" t="str">
        <f t="shared" si="0"/>
        <v/>
      </c>
      <c r="AA55" s="1" t="str">
        <f t="shared" si="0"/>
        <v/>
      </c>
      <c r="AB55" s="1" t="str">
        <f t="shared" si="0"/>
        <v/>
      </c>
      <c r="AC55" s="1" t="str">
        <f t="shared" si="0"/>
        <v/>
      </c>
      <c r="AD55" s="1" t="str">
        <f t="shared" si="0"/>
        <v/>
      </c>
      <c r="AE55" s="1" t="str">
        <f t="shared" si="0"/>
        <v/>
      </c>
      <c r="AF55" s="1" t="str">
        <f t="shared" si="0"/>
        <v/>
      </c>
      <c r="AG55" s="1" t="str">
        <f t="shared" si="0"/>
        <v/>
      </c>
      <c r="AH55" s="1" t="str">
        <f t="shared" si="0"/>
        <v/>
      </c>
      <c r="AI55" s="137" t="str">
        <f t="shared" si="0"/>
        <v/>
      </c>
      <c r="AL55" s="138" t="s">
        <v>303</v>
      </c>
      <c r="AM55" s="139">
        <f>'Mapeamento de Riscos'!T13</f>
        <v>3</v>
      </c>
      <c r="AN55" s="139">
        <f>'Mapeamento de Riscos'!K13</f>
        <v>3</v>
      </c>
      <c r="AO55" s="28">
        <f>'Mapeamento de Riscos'!AC13</f>
        <v>2</v>
      </c>
      <c r="AP55" s="140">
        <f t="shared" si="4"/>
        <v>13</v>
      </c>
      <c r="AQ55">
        <f t="shared" si="5"/>
        <v>9</v>
      </c>
      <c r="AR55" s="86">
        <f t="shared" si="6"/>
        <v>9</v>
      </c>
      <c r="AS55" s="1" t="str">
        <f t="shared" si="7"/>
        <v/>
      </c>
      <c r="AT55" s="1" t="str">
        <f t="shared" si="7"/>
        <v/>
      </c>
      <c r="AU55" s="1" t="str">
        <f t="shared" si="7"/>
        <v/>
      </c>
      <c r="AV55" s="1" t="str">
        <f t="shared" si="7"/>
        <v/>
      </c>
      <c r="AW55" s="1" t="str">
        <f t="shared" si="7"/>
        <v/>
      </c>
      <c r="AX55" s="1" t="str">
        <f t="shared" si="7"/>
        <v/>
      </c>
      <c r="AY55" s="1" t="str">
        <f t="shared" si="7"/>
        <v/>
      </c>
      <c r="AZ55" s="1" t="str">
        <f t="shared" si="7"/>
        <v/>
      </c>
      <c r="BA55" s="1" t="str">
        <f t="shared" si="7"/>
        <v/>
      </c>
      <c r="BB55" s="1" t="str">
        <f t="shared" si="7"/>
        <v/>
      </c>
      <c r="BC55" s="1" t="str">
        <f t="shared" si="1"/>
        <v/>
      </c>
      <c r="BD55" s="1" t="str">
        <f t="shared" si="1"/>
        <v/>
      </c>
      <c r="BE55" s="1" t="str">
        <f t="shared" si="1"/>
        <v>RC006</v>
      </c>
      <c r="BF55" s="1" t="str">
        <f t="shared" si="1"/>
        <v/>
      </c>
      <c r="BG55" s="1" t="str">
        <f t="shared" si="1"/>
        <v/>
      </c>
      <c r="BH55" s="1" t="str">
        <f t="shared" si="1"/>
        <v/>
      </c>
      <c r="BI55" s="1" t="str">
        <f t="shared" si="1"/>
        <v/>
      </c>
      <c r="BJ55" s="1" t="str">
        <f t="shared" si="2"/>
        <v/>
      </c>
      <c r="BK55" s="1" t="str">
        <f t="shared" si="2"/>
        <v/>
      </c>
      <c r="BL55" s="1" t="str">
        <f t="shared" si="2"/>
        <v/>
      </c>
      <c r="BM55" s="1" t="str">
        <f t="shared" si="2"/>
        <v/>
      </c>
      <c r="BN55" s="1" t="str">
        <f t="shared" si="2"/>
        <v/>
      </c>
      <c r="BO55" s="1" t="str">
        <f t="shared" si="2"/>
        <v/>
      </c>
      <c r="BP55" s="1" t="str">
        <f t="shared" si="2"/>
        <v/>
      </c>
      <c r="BQ55" s="137" t="str">
        <f t="shared" si="2"/>
        <v/>
      </c>
      <c r="BT55" s="138" t="s">
        <v>303</v>
      </c>
      <c r="BU55" s="141">
        <f>'Mapeamento de Riscos'!T13</f>
        <v>3</v>
      </c>
      <c r="BV55" s="141">
        <f>'Mapeamento de Riscos'!AD13</f>
        <v>3</v>
      </c>
      <c r="BW55" s="28">
        <v>3</v>
      </c>
      <c r="BX55" s="140">
        <f t="shared" si="8"/>
        <v>13</v>
      </c>
    </row>
    <row r="56" spans="11:76" hidden="1" x14ac:dyDescent="0.25">
      <c r="K56" s="1" t="str">
        <f t="shared" si="3"/>
        <v/>
      </c>
      <c r="L56" s="1" t="str">
        <f t="shared" si="3"/>
        <v/>
      </c>
      <c r="M56" s="1" t="str">
        <f t="shared" si="3"/>
        <v>RC007</v>
      </c>
      <c r="N56" s="1" t="str">
        <f t="shared" si="3"/>
        <v/>
      </c>
      <c r="O56" s="1" t="str">
        <f t="shared" si="3"/>
        <v/>
      </c>
      <c r="P56" s="1" t="str">
        <f t="shared" si="3"/>
        <v/>
      </c>
      <c r="Q56" s="1" t="str">
        <f t="shared" si="3"/>
        <v/>
      </c>
      <c r="R56" s="1" t="str">
        <f t="shared" si="3"/>
        <v/>
      </c>
      <c r="S56" s="1" t="str">
        <f t="shared" si="3"/>
        <v/>
      </c>
      <c r="T56" s="1" t="str">
        <f t="shared" si="3"/>
        <v/>
      </c>
      <c r="U56" s="1" t="str">
        <f t="shared" si="0"/>
        <v/>
      </c>
      <c r="V56" s="1" t="str">
        <f t="shared" si="0"/>
        <v/>
      </c>
      <c r="W56" s="1" t="str">
        <f t="shared" si="0"/>
        <v/>
      </c>
      <c r="X56" s="1" t="str">
        <f t="shared" si="0"/>
        <v/>
      </c>
      <c r="Y56" s="1" t="str">
        <f t="shared" si="0"/>
        <v/>
      </c>
      <c r="Z56" s="1" t="str">
        <f t="shared" si="0"/>
        <v/>
      </c>
      <c r="AA56" s="1" t="str">
        <f t="shared" si="0"/>
        <v/>
      </c>
      <c r="AB56" s="1" t="str">
        <f t="shared" si="0"/>
        <v/>
      </c>
      <c r="AC56" s="1" t="str">
        <f t="shared" si="0"/>
        <v/>
      </c>
      <c r="AD56" s="1" t="str">
        <f t="shared" si="0"/>
        <v/>
      </c>
      <c r="AE56" s="1" t="str">
        <f t="shared" si="0"/>
        <v/>
      </c>
      <c r="AF56" s="1" t="str">
        <f t="shared" si="0"/>
        <v/>
      </c>
      <c r="AG56" s="1" t="str">
        <f t="shared" si="0"/>
        <v/>
      </c>
      <c r="AH56" s="1" t="str">
        <f t="shared" si="0"/>
        <v/>
      </c>
      <c r="AI56" s="137" t="str">
        <f t="shared" si="0"/>
        <v/>
      </c>
      <c r="AL56" s="138" t="s">
        <v>304</v>
      </c>
      <c r="AM56" s="139">
        <f>'Mapeamento de Riscos'!T14</f>
        <v>3</v>
      </c>
      <c r="AN56" s="139">
        <f>'Mapeamento de Riscos'!K14</f>
        <v>1</v>
      </c>
      <c r="AO56" s="28">
        <f>'Mapeamento de Riscos'!AC14</f>
        <v>3</v>
      </c>
      <c r="AP56" s="140">
        <f t="shared" si="4"/>
        <v>3</v>
      </c>
      <c r="AQ56">
        <f t="shared" si="5"/>
        <v>3</v>
      </c>
      <c r="AR56" s="86">
        <f t="shared" si="6"/>
        <v>12</v>
      </c>
      <c r="AS56" s="1" t="str">
        <f t="shared" si="7"/>
        <v/>
      </c>
      <c r="AT56" s="1" t="str">
        <f t="shared" si="7"/>
        <v/>
      </c>
      <c r="AU56" s="1" t="str">
        <f t="shared" si="7"/>
        <v/>
      </c>
      <c r="AV56" s="1" t="str">
        <f t="shared" si="7"/>
        <v/>
      </c>
      <c r="AW56" s="1" t="str">
        <f t="shared" si="7"/>
        <v/>
      </c>
      <c r="AX56" s="1" t="str">
        <f t="shared" si="7"/>
        <v/>
      </c>
      <c r="AY56" s="1" t="str">
        <f t="shared" si="7"/>
        <v/>
      </c>
      <c r="AZ56" s="1" t="str">
        <f t="shared" si="7"/>
        <v>RC007</v>
      </c>
      <c r="BA56" s="1" t="str">
        <f t="shared" si="7"/>
        <v/>
      </c>
      <c r="BB56" s="1" t="str">
        <f t="shared" si="7"/>
        <v/>
      </c>
      <c r="BC56" s="1" t="str">
        <f t="shared" si="1"/>
        <v/>
      </c>
      <c r="BD56" s="1" t="str">
        <f t="shared" si="1"/>
        <v/>
      </c>
      <c r="BE56" s="1" t="str">
        <f t="shared" si="1"/>
        <v/>
      </c>
      <c r="BF56" s="1" t="str">
        <f t="shared" si="1"/>
        <v/>
      </c>
      <c r="BG56" s="1" t="str">
        <f t="shared" si="1"/>
        <v/>
      </c>
      <c r="BH56" s="1" t="str">
        <f t="shared" si="1"/>
        <v/>
      </c>
      <c r="BI56" s="1" t="str">
        <f t="shared" si="1"/>
        <v/>
      </c>
      <c r="BJ56" s="1" t="str">
        <f t="shared" si="2"/>
        <v/>
      </c>
      <c r="BK56" s="1" t="str">
        <f t="shared" si="2"/>
        <v/>
      </c>
      <c r="BL56" s="1" t="str">
        <f t="shared" si="2"/>
        <v/>
      </c>
      <c r="BM56" s="1" t="str">
        <f t="shared" si="2"/>
        <v/>
      </c>
      <c r="BN56" s="1" t="str">
        <f t="shared" si="2"/>
        <v/>
      </c>
      <c r="BO56" s="1" t="str">
        <f t="shared" si="2"/>
        <v/>
      </c>
      <c r="BP56" s="1" t="str">
        <f t="shared" si="2"/>
        <v/>
      </c>
      <c r="BQ56" s="137" t="str">
        <f t="shared" si="2"/>
        <v/>
      </c>
      <c r="BT56" s="138" t="s">
        <v>304</v>
      </c>
      <c r="BU56" s="141">
        <f>'Mapeamento de Riscos'!T14</f>
        <v>3</v>
      </c>
      <c r="BV56" s="141">
        <f>'Mapeamento de Riscos'!AD14</f>
        <v>2</v>
      </c>
      <c r="BW56" s="28">
        <v>4</v>
      </c>
      <c r="BX56" s="140">
        <f t="shared" si="8"/>
        <v>8</v>
      </c>
    </row>
    <row r="57" spans="11:76" hidden="1" x14ac:dyDescent="0.25">
      <c r="K57" s="1" t="str">
        <f t="shared" si="3"/>
        <v/>
      </c>
      <c r="L57" s="1" t="str">
        <f t="shared" si="3"/>
        <v/>
      </c>
      <c r="M57" s="1" t="str">
        <f t="shared" si="3"/>
        <v/>
      </c>
      <c r="N57" s="1" t="str">
        <f t="shared" si="3"/>
        <v>RC008</v>
      </c>
      <c r="O57" s="1" t="str">
        <f t="shared" si="3"/>
        <v/>
      </c>
      <c r="P57" s="1" t="str">
        <f t="shared" si="3"/>
        <v/>
      </c>
      <c r="Q57" s="1" t="str">
        <f t="shared" si="3"/>
        <v/>
      </c>
      <c r="R57" s="1" t="str">
        <f t="shared" si="3"/>
        <v/>
      </c>
      <c r="S57" s="1" t="str">
        <f t="shared" si="3"/>
        <v/>
      </c>
      <c r="T57" s="1" t="str">
        <f t="shared" si="3"/>
        <v/>
      </c>
      <c r="U57" s="1" t="str">
        <f t="shared" si="0"/>
        <v/>
      </c>
      <c r="V57" s="1" t="str">
        <f t="shared" si="0"/>
        <v/>
      </c>
      <c r="W57" s="1" t="str">
        <f t="shared" si="0"/>
        <v/>
      </c>
      <c r="X57" s="1" t="str">
        <f t="shared" si="0"/>
        <v/>
      </c>
      <c r="Y57" s="1" t="str">
        <f t="shared" si="0"/>
        <v/>
      </c>
      <c r="Z57" s="1" t="str">
        <f t="shared" si="0"/>
        <v/>
      </c>
      <c r="AA57" s="1" t="str">
        <f t="shared" si="0"/>
        <v/>
      </c>
      <c r="AB57" s="1" t="str">
        <f t="shared" si="0"/>
        <v/>
      </c>
      <c r="AC57" s="1" t="str">
        <f t="shared" si="0"/>
        <v/>
      </c>
      <c r="AD57" s="1" t="str">
        <f t="shared" si="0"/>
        <v/>
      </c>
      <c r="AE57" s="1" t="str">
        <f t="shared" si="0"/>
        <v/>
      </c>
      <c r="AF57" s="1" t="str">
        <f t="shared" si="0"/>
        <v/>
      </c>
      <c r="AG57" s="1" t="str">
        <f t="shared" si="0"/>
        <v/>
      </c>
      <c r="AH57" s="1" t="str">
        <f t="shared" si="0"/>
        <v/>
      </c>
      <c r="AI57" s="137" t="str">
        <f t="shared" si="0"/>
        <v/>
      </c>
      <c r="AL57" s="138" t="s">
        <v>305</v>
      </c>
      <c r="AM57" s="139">
        <f>'Mapeamento de Riscos'!T15</f>
        <v>4</v>
      </c>
      <c r="AN57" s="139">
        <f>'Mapeamento de Riscos'!K15</f>
        <v>1</v>
      </c>
      <c r="AO57" s="28">
        <f>'Mapeamento de Riscos'!AC15</f>
        <v>4</v>
      </c>
      <c r="AP57" s="140">
        <f t="shared" si="4"/>
        <v>4</v>
      </c>
      <c r="AQ57">
        <f t="shared" si="5"/>
        <v>4</v>
      </c>
      <c r="AR57" s="86">
        <f t="shared" si="6"/>
        <v>12</v>
      </c>
      <c r="AS57" s="1" t="str">
        <f t="shared" si="7"/>
        <v/>
      </c>
      <c r="AT57" s="1" t="str">
        <f t="shared" si="7"/>
        <v/>
      </c>
      <c r="AU57" s="1" t="str">
        <f t="shared" si="7"/>
        <v/>
      </c>
      <c r="AV57" s="1" t="str">
        <f t="shared" si="7"/>
        <v/>
      </c>
      <c r="AW57" s="1" t="str">
        <f t="shared" si="7"/>
        <v/>
      </c>
      <c r="AX57" s="1" t="str">
        <f t="shared" si="7"/>
        <v/>
      </c>
      <c r="AY57" s="1" t="str">
        <f t="shared" si="7"/>
        <v/>
      </c>
      <c r="AZ57" s="1" t="str">
        <f t="shared" si="7"/>
        <v/>
      </c>
      <c r="BA57" s="1" t="str">
        <f t="shared" si="7"/>
        <v/>
      </c>
      <c r="BB57" s="1" t="str">
        <f t="shared" si="7"/>
        <v/>
      </c>
      <c r="BC57" s="1" t="str">
        <f t="shared" si="1"/>
        <v/>
      </c>
      <c r="BD57" s="1" t="str">
        <f t="shared" si="1"/>
        <v/>
      </c>
      <c r="BE57" s="1" t="str">
        <f t="shared" si="1"/>
        <v/>
      </c>
      <c r="BF57" s="1" t="str">
        <f t="shared" si="1"/>
        <v>RC008</v>
      </c>
      <c r="BG57" s="1" t="str">
        <f t="shared" si="1"/>
        <v/>
      </c>
      <c r="BH57" s="1" t="str">
        <f t="shared" si="1"/>
        <v/>
      </c>
      <c r="BI57" s="1" t="str">
        <f t="shared" si="1"/>
        <v/>
      </c>
      <c r="BJ57" s="1" t="str">
        <f t="shared" si="2"/>
        <v/>
      </c>
      <c r="BK57" s="1" t="str">
        <f t="shared" si="2"/>
        <v/>
      </c>
      <c r="BL57" s="1" t="str">
        <f t="shared" si="2"/>
        <v/>
      </c>
      <c r="BM57" s="1" t="str">
        <f t="shared" si="2"/>
        <v/>
      </c>
      <c r="BN57" s="1" t="str">
        <f t="shared" si="2"/>
        <v/>
      </c>
      <c r="BO57" s="1" t="str">
        <f t="shared" si="2"/>
        <v/>
      </c>
      <c r="BP57" s="1" t="str">
        <f t="shared" si="2"/>
        <v/>
      </c>
      <c r="BQ57" s="137" t="str">
        <f t="shared" si="2"/>
        <v/>
      </c>
      <c r="BT57" s="138" t="s">
        <v>305</v>
      </c>
      <c r="BU57" s="141">
        <f>'Mapeamento de Riscos'!T15</f>
        <v>4</v>
      </c>
      <c r="BV57" s="141">
        <f>'Mapeamento de Riscos'!AD15</f>
        <v>3</v>
      </c>
      <c r="BW57" s="28">
        <v>3</v>
      </c>
      <c r="BX57" s="140">
        <f t="shared" si="8"/>
        <v>14</v>
      </c>
    </row>
    <row r="58" spans="11:76" hidden="1" x14ac:dyDescent="0.25">
      <c r="K58" s="1" t="str">
        <f t="shared" si="3"/>
        <v/>
      </c>
      <c r="L58" s="1" t="str">
        <f t="shared" si="3"/>
        <v/>
      </c>
      <c r="M58" s="1" t="str">
        <f t="shared" si="3"/>
        <v>RC009</v>
      </c>
      <c r="N58" s="1" t="str">
        <f t="shared" si="3"/>
        <v/>
      </c>
      <c r="O58" s="1" t="str">
        <f t="shared" si="3"/>
        <v/>
      </c>
      <c r="P58" s="1" t="str">
        <f t="shared" si="3"/>
        <v/>
      </c>
      <c r="Q58" s="1" t="str">
        <f t="shared" si="3"/>
        <v/>
      </c>
      <c r="R58" s="1" t="str">
        <f t="shared" si="3"/>
        <v/>
      </c>
      <c r="S58" s="1" t="str">
        <f t="shared" si="3"/>
        <v/>
      </c>
      <c r="T58" s="1" t="str">
        <f t="shared" si="3"/>
        <v/>
      </c>
      <c r="U58" s="1" t="str">
        <f t="shared" si="0"/>
        <v/>
      </c>
      <c r="V58" s="1" t="str">
        <f t="shared" si="0"/>
        <v/>
      </c>
      <c r="W58" s="1" t="str">
        <f t="shared" si="0"/>
        <v/>
      </c>
      <c r="X58" s="1" t="str">
        <f t="shared" si="0"/>
        <v/>
      </c>
      <c r="Y58" s="1" t="str">
        <f t="shared" si="0"/>
        <v/>
      </c>
      <c r="Z58" s="1" t="str">
        <f t="shared" si="0"/>
        <v/>
      </c>
      <c r="AA58" s="1" t="str">
        <f t="shared" si="0"/>
        <v/>
      </c>
      <c r="AB58" s="1" t="str">
        <f t="shared" si="0"/>
        <v/>
      </c>
      <c r="AC58" s="1" t="str">
        <f t="shared" si="0"/>
        <v/>
      </c>
      <c r="AD58" s="1" t="str">
        <f t="shared" si="0"/>
        <v/>
      </c>
      <c r="AE58" s="1" t="str">
        <f t="shared" si="0"/>
        <v/>
      </c>
      <c r="AF58" s="1" t="str">
        <f t="shared" si="0"/>
        <v/>
      </c>
      <c r="AG58" s="1" t="str">
        <f t="shared" si="0"/>
        <v/>
      </c>
      <c r="AH58" s="1" t="str">
        <f t="shared" si="0"/>
        <v/>
      </c>
      <c r="AI58" s="137" t="str">
        <f t="shared" si="0"/>
        <v/>
      </c>
      <c r="AL58" s="138" t="s">
        <v>306</v>
      </c>
      <c r="AM58" s="139">
        <f>'Mapeamento de Riscos'!T16</f>
        <v>3</v>
      </c>
      <c r="AN58" s="139">
        <f>'Mapeamento de Riscos'!K16</f>
        <v>1</v>
      </c>
      <c r="AO58" s="28">
        <f>'Mapeamento de Riscos'!AC16</f>
        <v>3</v>
      </c>
      <c r="AP58" s="140">
        <f t="shared" si="4"/>
        <v>3</v>
      </c>
      <c r="AQ58">
        <f t="shared" si="5"/>
        <v>3</v>
      </c>
      <c r="AR58" s="86">
        <f t="shared" si="6"/>
        <v>6</v>
      </c>
      <c r="AS58" s="1" t="str">
        <f t="shared" si="7"/>
        <v/>
      </c>
      <c r="AT58" s="1" t="str">
        <f t="shared" si="7"/>
        <v/>
      </c>
      <c r="AU58" s="1" t="str">
        <f t="shared" si="7"/>
        <v/>
      </c>
      <c r="AV58" s="1" t="str">
        <f t="shared" si="7"/>
        <v/>
      </c>
      <c r="AW58" s="1" t="str">
        <f t="shared" si="7"/>
        <v/>
      </c>
      <c r="AX58" s="1" t="str">
        <f t="shared" si="7"/>
        <v/>
      </c>
      <c r="AY58" s="1" t="str">
        <f t="shared" si="7"/>
        <v/>
      </c>
      <c r="AZ58" s="1" t="str">
        <f t="shared" si="7"/>
        <v>RC009</v>
      </c>
      <c r="BA58" s="1" t="str">
        <f t="shared" si="7"/>
        <v/>
      </c>
      <c r="BB58" s="1" t="str">
        <f t="shared" si="7"/>
        <v/>
      </c>
      <c r="BC58" s="1" t="str">
        <f t="shared" si="1"/>
        <v/>
      </c>
      <c r="BD58" s="1" t="str">
        <f t="shared" si="1"/>
        <v/>
      </c>
      <c r="BE58" s="1" t="str">
        <f t="shared" si="1"/>
        <v/>
      </c>
      <c r="BF58" s="1" t="str">
        <f t="shared" si="1"/>
        <v/>
      </c>
      <c r="BG58" s="1" t="str">
        <f t="shared" si="1"/>
        <v/>
      </c>
      <c r="BH58" s="1" t="str">
        <f t="shared" si="1"/>
        <v/>
      </c>
      <c r="BI58" s="1" t="str">
        <f t="shared" si="1"/>
        <v/>
      </c>
      <c r="BJ58" s="1" t="str">
        <f t="shared" si="2"/>
        <v/>
      </c>
      <c r="BK58" s="1" t="str">
        <f t="shared" si="2"/>
        <v/>
      </c>
      <c r="BL58" s="1" t="str">
        <f t="shared" si="2"/>
        <v/>
      </c>
      <c r="BM58" s="1" t="str">
        <f t="shared" si="2"/>
        <v/>
      </c>
      <c r="BN58" s="1" t="str">
        <f t="shared" si="2"/>
        <v/>
      </c>
      <c r="BO58" s="1" t="str">
        <f t="shared" si="2"/>
        <v/>
      </c>
      <c r="BP58" s="1" t="str">
        <f t="shared" si="2"/>
        <v/>
      </c>
      <c r="BQ58" s="137" t="str">
        <f t="shared" si="2"/>
        <v/>
      </c>
      <c r="BT58" s="138" t="s">
        <v>306</v>
      </c>
      <c r="BU58" s="141">
        <f>'Mapeamento de Riscos'!T16</f>
        <v>3</v>
      </c>
      <c r="BV58" s="141">
        <f>'Mapeamento de Riscos'!AD16</f>
        <v>2</v>
      </c>
      <c r="BW58" s="28">
        <v>2</v>
      </c>
      <c r="BX58" s="140">
        <f t="shared" si="8"/>
        <v>8</v>
      </c>
    </row>
    <row r="59" spans="11:76" hidden="1" x14ac:dyDescent="0.25">
      <c r="K59" s="1" t="str">
        <f t="shared" si="3"/>
        <v/>
      </c>
      <c r="L59" s="1" t="str">
        <f t="shared" si="3"/>
        <v/>
      </c>
      <c r="M59" s="1" t="str">
        <f t="shared" si="3"/>
        <v/>
      </c>
      <c r="N59" s="1" t="str">
        <f t="shared" si="3"/>
        <v/>
      </c>
      <c r="O59" s="1" t="str">
        <f t="shared" si="3"/>
        <v/>
      </c>
      <c r="P59" s="1" t="str">
        <f t="shared" si="3"/>
        <v/>
      </c>
      <c r="Q59" s="1" t="str">
        <f t="shared" si="3"/>
        <v>RC010</v>
      </c>
      <c r="R59" s="1" t="str">
        <f t="shared" si="3"/>
        <v/>
      </c>
      <c r="S59" s="1" t="str">
        <f t="shared" si="3"/>
        <v/>
      </c>
      <c r="T59" s="1" t="str">
        <f t="shared" si="3"/>
        <v/>
      </c>
      <c r="U59" s="1" t="str">
        <f t="shared" si="0"/>
        <v/>
      </c>
      <c r="V59" s="1" t="str">
        <f t="shared" si="0"/>
        <v/>
      </c>
      <c r="W59" s="1" t="str">
        <f t="shared" si="0"/>
        <v/>
      </c>
      <c r="X59" s="1" t="str">
        <f t="shared" si="0"/>
        <v/>
      </c>
      <c r="Y59" s="1" t="str">
        <f t="shared" si="0"/>
        <v/>
      </c>
      <c r="Z59" s="1" t="str">
        <f t="shared" si="0"/>
        <v/>
      </c>
      <c r="AA59" s="1" t="str">
        <f t="shared" si="0"/>
        <v/>
      </c>
      <c r="AB59" s="1" t="str">
        <f t="shared" si="0"/>
        <v/>
      </c>
      <c r="AC59" s="1" t="str">
        <f t="shared" si="0"/>
        <v/>
      </c>
      <c r="AD59" s="1" t="str">
        <f t="shared" si="0"/>
        <v/>
      </c>
      <c r="AE59" s="1" t="str">
        <f t="shared" si="0"/>
        <v/>
      </c>
      <c r="AF59" s="1" t="str">
        <f t="shared" si="0"/>
        <v/>
      </c>
      <c r="AG59" s="1" t="str">
        <f t="shared" si="0"/>
        <v/>
      </c>
      <c r="AH59" s="1" t="str">
        <f t="shared" si="0"/>
        <v/>
      </c>
      <c r="AI59" s="137" t="str">
        <f t="shared" si="0"/>
        <v/>
      </c>
      <c r="AL59" s="138" t="s">
        <v>307</v>
      </c>
      <c r="AM59" s="139">
        <f>'Mapeamento de Riscos'!T17</f>
        <v>2</v>
      </c>
      <c r="AN59" s="139">
        <f>'Mapeamento de Riscos'!K17</f>
        <v>2</v>
      </c>
      <c r="AO59" s="28">
        <f>'Mapeamento de Riscos'!AC17</f>
        <v>3</v>
      </c>
      <c r="AP59" s="140">
        <f t="shared" si="4"/>
        <v>7</v>
      </c>
      <c r="AQ59">
        <f t="shared" si="5"/>
        <v>4</v>
      </c>
      <c r="AR59" s="86">
        <f t="shared" si="6"/>
        <v>10</v>
      </c>
      <c r="AS59" s="1" t="str">
        <f t="shared" si="7"/>
        <v/>
      </c>
      <c r="AT59" s="1" t="str">
        <f t="shared" si="7"/>
        <v/>
      </c>
      <c r="AU59" s="1" t="str">
        <f t="shared" si="7"/>
        <v/>
      </c>
      <c r="AV59" s="1" t="str">
        <f t="shared" si="7"/>
        <v/>
      </c>
      <c r="AW59" s="1" t="str">
        <f t="shared" si="7"/>
        <v/>
      </c>
      <c r="AX59" s="1" t="str">
        <f t="shared" si="7"/>
        <v/>
      </c>
      <c r="AY59" s="1" t="str">
        <f t="shared" si="7"/>
        <v/>
      </c>
      <c r="AZ59" s="1" t="str">
        <f t="shared" si="7"/>
        <v/>
      </c>
      <c r="BA59" s="1" t="str">
        <f t="shared" si="7"/>
        <v/>
      </c>
      <c r="BB59" s="1" t="str">
        <f t="shared" si="7"/>
        <v/>
      </c>
      <c r="BC59" s="1" t="str">
        <f t="shared" si="1"/>
        <v/>
      </c>
      <c r="BD59" s="1" t="str">
        <f t="shared" si="1"/>
        <v>RC010</v>
      </c>
      <c r="BE59" s="1" t="str">
        <f t="shared" si="1"/>
        <v/>
      </c>
      <c r="BF59" s="1" t="str">
        <f t="shared" si="1"/>
        <v/>
      </c>
      <c r="BG59" s="1" t="str">
        <f t="shared" si="1"/>
        <v/>
      </c>
      <c r="BH59" s="1" t="str">
        <f t="shared" si="1"/>
        <v/>
      </c>
      <c r="BI59" s="1" t="str">
        <f t="shared" si="1"/>
        <v/>
      </c>
      <c r="BJ59" s="1" t="str">
        <f t="shared" si="2"/>
        <v/>
      </c>
      <c r="BK59" s="1" t="str">
        <f t="shared" si="2"/>
        <v/>
      </c>
      <c r="BL59" s="1" t="str">
        <f t="shared" si="2"/>
        <v/>
      </c>
      <c r="BM59" s="1" t="str">
        <f t="shared" si="2"/>
        <v/>
      </c>
      <c r="BN59" s="1" t="str">
        <f t="shared" si="2"/>
        <v/>
      </c>
      <c r="BO59" s="1" t="str">
        <f t="shared" si="2"/>
        <v/>
      </c>
      <c r="BP59" s="1" t="str">
        <f t="shared" si="2"/>
        <v/>
      </c>
      <c r="BQ59" s="137" t="str">
        <f t="shared" si="2"/>
        <v/>
      </c>
      <c r="BT59" s="138" t="s">
        <v>307</v>
      </c>
      <c r="BU59" s="141">
        <f>'Mapeamento de Riscos'!T17</f>
        <v>2</v>
      </c>
      <c r="BV59" s="141">
        <f>'Mapeamento de Riscos'!AD17</f>
        <v>3</v>
      </c>
      <c r="BW59" s="28">
        <v>5</v>
      </c>
      <c r="BX59" s="140">
        <f t="shared" si="8"/>
        <v>12</v>
      </c>
    </row>
    <row r="60" spans="11:76" hidden="1" x14ac:dyDescent="0.25">
      <c r="K60" s="1" t="str">
        <f t="shared" si="3"/>
        <v/>
      </c>
      <c r="L60" s="1" t="str">
        <f t="shared" si="3"/>
        <v/>
      </c>
      <c r="M60" s="1" t="str">
        <f t="shared" si="3"/>
        <v>RC011</v>
      </c>
      <c r="N60" s="1" t="str">
        <f t="shared" si="3"/>
        <v/>
      </c>
      <c r="O60" s="1" t="str">
        <f t="shared" si="3"/>
        <v/>
      </c>
      <c r="P60" s="1" t="str">
        <f t="shared" si="3"/>
        <v/>
      </c>
      <c r="Q60" s="1" t="str">
        <f t="shared" si="3"/>
        <v/>
      </c>
      <c r="R60" s="1" t="str">
        <f t="shared" si="3"/>
        <v/>
      </c>
      <c r="S60" s="1" t="str">
        <f t="shared" si="3"/>
        <v/>
      </c>
      <c r="T60" s="1" t="str">
        <f t="shared" si="3"/>
        <v/>
      </c>
      <c r="U60" s="1" t="str">
        <f t="shared" si="0"/>
        <v/>
      </c>
      <c r="V60" s="1" t="str">
        <f t="shared" si="0"/>
        <v/>
      </c>
      <c r="W60" s="1" t="str">
        <f t="shared" si="0"/>
        <v/>
      </c>
      <c r="X60" s="1" t="str">
        <f t="shared" si="0"/>
        <v/>
      </c>
      <c r="Y60" s="1" t="str">
        <f t="shared" si="0"/>
        <v/>
      </c>
      <c r="Z60" s="1" t="str">
        <f t="shared" si="0"/>
        <v/>
      </c>
      <c r="AA60" s="1" t="str">
        <f t="shared" si="0"/>
        <v/>
      </c>
      <c r="AB60" s="1" t="str">
        <f t="shared" si="0"/>
        <v/>
      </c>
      <c r="AC60" s="1" t="str">
        <f t="shared" si="0"/>
        <v/>
      </c>
      <c r="AD60" s="1" t="str">
        <f t="shared" si="0"/>
        <v/>
      </c>
      <c r="AE60" s="1" t="str">
        <f t="shared" si="0"/>
        <v/>
      </c>
      <c r="AF60" s="1" t="str">
        <f t="shared" si="0"/>
        <v/>
      </c>
      <c r="AG60" s="1" t="str">
        <f t="shared" si="0"/>
        <v/>
      </c>
      <c r="AH60" s="1" t="str">
        <f t="shared" si="0"/>
        <v/>
      </c>
      <c r="AI60" s="137" t="str">
        <f t="shared" si="0"/>
        <v/>
      </c>
      <c r="AL60" s="138" t="s">
        <v>308</v>
      </c>
      <c r="AM60" s="139">
        <f>'Mapeamento de Riscos'!T18</f>
        <v>3</v>
      </c>
      <c r="AN60" s="139">
        <f>'Mapeamento de Riscos'!K18</f>
        <v>1</v>
      </c>
      <c r="AO60" s="28">
        <f>'Mapeamento de Riscos'!AC18</f>
        <v>3</v>
      </c>
      <c r="AP60" s="140">
        <f t="shared" si="4"/>
        <v>3</v>
      </c>
      <c r="AQ60">
        <f t="shared" si="5"/>
        <v>3</v>
      </c>
      <c r="AR60" s="86">
        <f t="shared" si="6"/>
        <v>0</v>
      </c>
      <c r="AS60" s="1" t="str">
        <f t="shared" si="7"/>
        <v/>
      </c>
      <c r="AT60" s="1" t="str">
        <f t="shared" si="7"/>
        <v/>
      </c>
      <c r="AU60" s="1" t="str">
        <f t="shared" si="7"/>
        <v/>
      </c>
      <c r="AV60" s="1" t="str">
        <f t="shared" si="7"/>
        <v/>
      </c>
      <c r="AW60" s="1" t="str">
        <f t="shared" si="7"/>
        <v/>
      </c>
      <c r="AX60" s="1" t="str">
        <f t="shared" si="7"/>
        <v/>
      </c>
      <c r="AY60" s="1" t="str">
        <f t="shared" si="7"/>
        <v/>
      </c>
      <c r="AZ60" s="1" t="str">
        <f t="shared" si="7"/>
        <v>RC011</v>
      </c>
      <c r="BA60" s="1" t="str">
        <f t="shared" si="7"/>
        <v/>
      </c>
      <c r="BB60" s="1" t="str">
        <f t="shared" si="7"/>
        <v/>
      </c>
      <c r="BC60" s="1" t="str">
        <f t="shared" si="1"/>
        <v/>
      </c>
      <c r="BD60" s="1" t="str">
        <f t="shared" si="1"/>
        <v/>
      </c>
      <c r="BE60" s="1" t="str">
        <f t="shared" si="1"/>
        <v/>
      </c>
      <c r="BF60" s="1" t="str">
        <f t="shared" si="1"/>
        <v/>
      </c>
      <c r="BG60" s="1" t="str">
        <f t="shared" si="1"/>
        <v/>
      </c>
      <c r="BH60" s="1" t="str">
        <f t="shared" si="1"/>
        <v/>
      </c>
      <c r="BI60" s="1" t="str">
        <f t="shared" si="1"/>
        <v/>
      </c>
      <c r="BJ60" s="1" t="str">
        <f t="shared" si="2"/>
        <v/>
      </c>
      <c r="BK60" s="1" t="str">
        <f t="shared" si="2"/>
        <v/>
      </c>
      <c r="BL60" s="1" t="str">
        <f t="shared" si="2"/>
        <v/>
      </c>
      <c r="BM60" s="1" t="str">
        <f t="shared" si="2"/>
        <v/>
      </c>
      <c r="BN60" s="1" t="str">
        <f t="shared" si="2"/>
        <v/>
      </c>
      <c r="BO60" s="1" t="str">
        <f t="shared" si="2"/>
        <v/>
      </c>
      <c r="BP60" s="1" t="str">
        <f t="shared" si="2"/>
        <v/>
      </c>
      <c r="BQ60" s="137" t="str">
        <f t="shared" si="2"/>
        <v/>
      </c>
      <c r="BT60" s="138" t="s">
        <v>308</v>
      </c>
      <c r="BU60" s="141">
        <f>'Mapeamento de Riscos'!T18</f>
        <v>3</v>
      </c>
      <c r="BV60" s="141">
        <f>'Mapeamento de Riscos'!AD18</f>
        <v>2</v>
      </c>
      <c r="BW60" s="28">
        <v>0</v>
      </c>
      <c r="BX60" s="140">
        <f t="shared" si="8"/>
        <v>8</v>
      </c>
    </row>
    <row r="61" spans="11:76" hidden="1" x14ac:dyDescent="0.25">
      <c r="K61" s="1" t="str">
        <f t="shared" si="3"/>
        <v/>
      </c>
      <c r="L61" s="1" t="str">
        <f t="shared" si="3"/>
        <v/>
      </c>
      <c r="M61" s="1" t="str">
        <f t="shared" si="3"/>
        <v/>
      </c>
      <c r="N61" s="1" t="str">
        <f t="shared" si="3"/>
        <v/>
      </c>
      <c r="O61" s="1" t="str">
        <f t="shared" si="3"/>
        <v/>
      </c>
      <c r="P61" s="1" t="str">
        <f t="shared" si="3"/>
        <v/>
      </c>
      <c r="Q61" s="1" t="str">
        <f t="shared" si="3"/>
        <v/>
      </c>
      <c r="R61" s="1" t="str">
        <f t="shared" si="3"/>
        <v/>
      </c>
      <c r="S61" s="1" t="str">
        <f t="shared" si="3"/>
        <v/>
      </c>
      <c r="T61" s="1" t="str">
        <f t="shared" si="3"/>
        <v/>
      </c>
      <c r="U61" s="1" t="str">
        <f t="shared" si="0"/>
        <v/>
      </c>
      <c r="V61" s="1" t="str">
        <f t="shared" si="0"/>
        <v/>
      </c>
      <c r="W61" s="1" t="str">
        <f t="shared" si="0"/>
        <v>RC012</v>
      </c>
      <c r="X61" s="1" t="str">
        <f t="shared" si="0"/>
        <v/>
      </c>
      <c r="Y61" s="1" t="str">
        <f t="shared" si="0"/>
        <v/>
      </c>
      <c r="Z61" s="1" t="str">
        <f t="shared" si="0"/>
        <v/>
      </c>
      <c r="AA61" s="1" t="str">
        <f t="shared" si="0"/>
        <v/>
      </c>
      <c r="AB61" s="1" t="str">
        <f t="shared" si="0"/>
        <v/>
      </c>
      <c r="AC61" s="1" t="str">
        <f t="shared" si="0"/>
        <v/>
      </c>
      <c r="AD61" s="1" t="str">
        <f t="shared" si="0"/>
        <v/>
      </c>
      <c r="AE61" s="1" t="str">
        <f t="shared" si="0"/>
        <v/>
      </c>
      <c r="AF61" s="1" t="str">
        <f t="shared" si="0"/>
        <v/>
      </c>
      <c r="AG61" s="1" t="str">
        <f t="shared" si="0"/>
        <v/>
      </c>
      <c r="AH61" s="1" t="str">
        <f t="shared" si="0"/>
        <v/>
      </c>
      <c r="AI61" s="137" t="str">
        <f t="shared" si="0"/>
        <v/>
      </c>
      <c r="AL61" s="138" t="s">
        <v>309</v>
      </c>
      <c r="AM61" s="139">
        <f>'Mapeamento de Riscos'!T19</f>
        <v>3</v>
      </c>
      <c r="AN61" s="139">
        <f>'Mapeamento de Riscos'!K19</f>
        <v>3</v>
      </c>
      <c r="AO61" s="28">
        <f>'Mapeamento de Riscos'!AC19</f>
        <v>3</v>
      </c>
      <c r="AP61" s="140">
        <f t="shared" si="4"/>
        <v>13</v>
      </c>
      <c r="AQ61">
        <f t="shared" si="5"/>
        <v>9</v>
      </c>
      <c r="AR61" s="86">
        <f t="shared" si="6"/>
        <v>0</v>
      </c>
      <c r="AS61" s="1" t="str">
        <f t="shared" si="7"/>
        <v/>
      </c>
      <c r="AT61" s="1" t="str">
        <f t="shared" si="7"/>
        <v/>
      </c>
      <c r="AU61" s="1" t="str">
        <f t="shared" si="7"/>
        <v/>
      </c>
      <c r="AV61" s="1" t="str">
        <f t="shared" si="7"/>
        <v/>
      </c>
      <c r="AW61" s="1" t="str">
        <f t="shared" si="7"/>
        <v/>
      </c>
      <c r="AX61" s="1" t="str">
        <f t="shared" si="7"/>
        <v/>
      </c>
      <c r="AY61" s="1" t="str">
        <f t="shared" si="7"/>
        <v/>
      </c>
      <c r="AZ61" s="1" t="str">
        <f t="shared" si="7"/>
        <v/>
      </c>
      <c r="BA61" s="1" t="str">
        <f t="shared" si="7"/>
        <v/>
      </c>
      <c r="BB61" s="1" t="str">
        <f t="shared" si="7"/>
        <v/>
      </c>
      <c r="BC61" s="1" t="str">
        <f t="shared" si="1"/>
        <v/>
      </c>
      <c r="BD61" s="1" t="str">
        <f t="shared" si="1"/>
        <v/>
      </c>
      <c r="BE61" s="1" t="str">
        <f t="shared" si="1"/>
        <v>RC012</v>
      </c>
      <c r="BF61" s="1" t="str">
        <f t="shared" si="1"/>
        <v/>
      </c>
      <c r="BG61" s="1" t="str">
        <f t="shared" si="1"/>
        <v/>
      </c>
      <c r="BH61" s="1" t="str">
        <f t="shared" si="1"/>
        <v/>
      </c>
      <c r="BI61" s="1" t="str">
        <f t="shared" si="1"/>
        <v/>
      </c>
      <c r="BJ61" s="1" t="str">
        <f t="shared" si="2"/>
        <v/>
      </c>
      <c r="BK61" s="1" t="str">
        <f t="shared" si="2"/>
        <v/>
      </c>
      <c r="BL61" s="1" t="str">
        <f t="shared" si="2"/>
        <v/>
      </c>
      <c r="BM61" s="1" t="str">
        <f t="shared" si="2"/>
        <v/>
      </c>
      <c r="BN61" s="1" t="str">
        <f t="shared" si="2"/>
        <v/>
      </c>
      <c r="BO61" s="1" t="str">
        <f t="shared" si="2"/>
        <v/>
      </c>
      <c r="BP61" s="1" t="str">
        <f t="shared" si="2"/>
        <v/>
      </c>
      <c r="BQ61" s="137" t="str">
        <f t="shared" si="2"/>
        <v/>
      </c>
      <c r="BT61" s="138" t="s">
        <v>309</v>
      </c>
      <c r="BU61" s="141">
        <f>'Mapeamento de Riscos'!T19</f>
        <v>3</v>
      </c>
      <c r="BV61" s="141">
        <f>'Mapeamento de Riscos'!AD19</f>
        <v>3</v>
      </c>
      <c r="BW61" s="28">
        <v>0</v>
      </c>
      <c r="BX61" s="140">
        <f t="shared" si="8"/>
        <v>13</v>
      </c>
    </row>
    <row r="62" spans="11:76" hidden="1" x14ac:dyDescent="0.25">
      <c r="K62" s="1" t="str">
        <f t="shared" si="3"/>
        <v/>
      </c>
      <c r="L62" s="1" t="str">
        <f t="shared" si="3"/>
        <v/>
      </c>
      <c r="M62" s="1" t="str">
        <f t="shared" si="3"/>
        <v/>
      </c>
      <c r="N62" s="1" t="str">
        <f t="shared" si="3"/>
        <v/>
      </c>
      <c r="O62" s="1" t="str">
        <f t="shared" si="3"/>
        <v/>
      </c>
      <c r="P62" s="1" t="str">
        <f t="shared" si="3"/>
        <v/>
      </c>
      <c r="Q62" s="1" t="str">
        <f t="shared" si="3"/>
        <v/>
      </c>
      <c r="R62" s="1" t="str">
        <f t="shared" si="3"/>
        <v/>
      </c>
      <c r="S62" s="1" t="str">
        <f t="shared" si="3"/>
        <v/>
      </c>
      <c r="T62" s="1" t="str">
        <f t="shared" si="3"/>
        <v/>
      </c>
      <c r="U62" s="1" t="str">
        <f t="shared" si="0"/>
        <v/>
      </c>
      <c r="V62" s="1" t="str">
        <f t="shared" si="0"/>
        <v/>
      </c>
      <c r="W62" s="1" t="str">
        <f t="shared" si="0"/>
        <v>RC013</v>
      </c>
      <c r="X62" s="1" t="str">
        <f t="shared" si="0"/>
        <v/>
      </c>
      <c r="Y62" s="1" t="str">
        <f t="shared" si="0"/>
        <v/>
      </c>
      <c r="Z62" s="1" t="str">
        <f t="shared" si="0"/>
        <v/>
      </c>
      <c r="AA62" s="1" t="str">
        <f t="shared" si="0"/>
        <v/>
      </c>
      <c r="AB62" s="1" t="str">
        <f t="shared" si="0"/>
        <v/>
      </c>
      <c r="AC62" s="1" t="str">
        <f t="shared" si="0"/>
        <v/>
      </c>
      <c r="AD62" s="1" t="str">
        <f t="shared" si="0"/>
        <v/>
      </c>
      <c r="AE62" s="1" t="str">
        <f t="shared" si="0"/>
        <v/>
      </c>
      <c r="AF62" s="1" t="str">
        <f t="shared" si="0"/>
        <v/>
      </c>
      <c r="AG62" s="1" t="str">
        <f t="shared" si="0"/>
        <v/>
      </c>
      <c r="AH62" s="1" t="str">
        <f t="shared" si="0"/>
        <v/>
      </c>
      <c r="AI62" s="137" t="str">
        <f t="shared" si="0"/>
        <v/>
      </c>
      <c r="AL62" s="138" t="s">
        <v>310</v>
      </c>
      <c r="AM62" s="139">
        <f>'Mapeamento de Riscos'!T20</f>
        <v>3</v>
      </c>
      <c r="AN62" s="139">
        <f>'Mapeamento de Riscos'!K20</f>
        <v>3</v>
      </c>
      <c r="AO62" s="28">
        <f>'Mapeamento de Riscos'!AC20</f>
        <v>3</v>
      </c>
      <c r="AP62" s="140">
        <f t="shared" si="4"/>
        <v>13</v>
      </c>
      <c r="AQ62">
        <f t="shared" si="5"/>
        <v>9</v>
      </c>
      <c r="AR62" s="86">
        <f t="shared" si="6"/>
        <v>0</v>
      </c>
      <c r="AS62" s="1" t="str">
        <f t="shared" si="7"/>
        <v/>
      </c>
      <c r="AT62" s="1" t="str">
        <f t="shared" si="7"/>
        <v/>
      </c>
      <c r="AU62" s="1" t="str">
        <f t="shared" si="7"/>
        <v/>
      </c>
      <c r="AV62" s="1" t="str">
        <f t="shared" si="7"/>
        <v/>
      </c>
      <c r="AW62" s="1" t="str">
        <f t="shared" si="7"/>
        <v/>
      </c>
      <c r="AX62" s="1" t="str">
        <f t="shared" si="7"/>
        <v/>
      </c>
      <c r="AY62" s="1" t="str">
        <f t="shared" si="7"/>
        <v/>
      </c>
      <c r="AZ62" s="1" t="str">
        <f t="shared" si="7"/>
        <v/>
      </c>
      <c r="BA62" s="1" t="str">
        <f t="shared" si="7"/>
        <v/>
      </c>
      <c r="BB62" s="1" t="str">
        <f t="shared" si="7"/>
        <v/>
      </c>
      <c r="BC62" s="1" t="str">
        <f t="shared" si="1"/>
        <v/>
      </c>
      <c r="BD62" s="1" t="str">
        <f t="shared" si="1"/>
        <v/>
      </c>
      <c r="BE62" s="1" t="str">
        <f t="shared" si="1"/>
        <v>RC013</v>
      </c>
      <c r="BF62" s="1" t="str">
        <f t="shared" si="1"/>
        <v/>
      </c>
      <c r="BG62" s="1" t="str">
        <f t="shared" si="1"/>
        <v/>
      </c>
      <c r="BH62" s="1" t="str">
        <f t="shared" si="1"/>
        <v/>
      </c>
      <c r="BI62" s="1" t="str">
        <f t="shared" si="1"/>
        <v/>
      </c>
      <c r="BJ62" s="1" t="str">
        <f t="shared" si="2"/>
        <v/>
      </c>
      <c r="BK62" s="1" t="str">
        <f t="shared" si="2"/>
        <v/>
      </c>
      <c r="BL62" s="1" t="str">
        <f t="shared" si="2"/>
        <v/>
      </c>
      <c r="BM62" s="1" t="str">
        <f t="shared" si="2"/>
        <v/>
      </c>
      <c r="BN62" s="1" t="str">
        <f t="shared" si="2"/>
        <v/>
      </c>
      <c r="BO62" s="1" t="str">
        <f t="shared" si="2"/>
        <v/>
      </c>
      <c r="BP62" s="1" t="str">
        <f t="shared" si="2"/>
        <v/>
      </c>
      <c r="BQ62" s="137" t="str">
        <f t="shared" si="2"/>
        <v/>
      </c>
      <c r="BT62" s="138" t="s">
        <v>310</v>
      </c>
      <c r="BU62" s="141">
        <f>'Mapeamento de Riscos'!T20</f>
        <v>3</v>
      </c>
      <c r="BV62" s="141">
        <f>'Mapeamento de Riscos'!AD20</f>
        <v>3</v>
      </c>
      <c r="BW62" s="28">
        <v>0</v>
      </c>
      <c r="BX62" s="140">
        <f t="shared" si="8"/>
        <v>13</v>
      </c>
    </row>
    <row r="63" spans="11:76" hidden="1" x14ac:dyDescent="0.25">
      <c r="K63" s="1" t="str">
        <f t="shared" si="3"/>
        <v/>
      </c>
      <c r="L63" s="1" t="str">
        <f t="shared" si="3"/>
        <v/>
      </c>
      <c r="M63" s="1" t="str">
        <f t="shared" si="3"/>
        <v>RC014</v>
      </c>
      <c r="N63" s="1" t="str">
        <f t="shared" si="3"/>
        <v/>
      </c>
      <c r="O63" s="1" t="str">
        <f t="shared" si="3"/>
        <v/>
      </c>
      <c r="P63" s="1" t="str">
        <f t="shared" si="3"/>
        <v/>
      </c>
      <c r="Q63" s="1" t="str">
        <f t="shared" si="3"/>
        <v/>
      </c>
      <c r="R63" s="1" t="str">
        <f t="shared" si="3"/>
        <v/>
      </c>
      <c r="S63" s="1" t="str">
        <f t="shared" si="3"/>
        <v/>
      </c>
      <c r="T63" s="1" t="str">
        <f t="shared" si="3"/>
        <v/>
      </c>
      <c r="U63" s="1" t="str">
        <f t="shared" si="0"/>
        <v/>
      </c>
      <c r="V63" s="1" t="str">
        <f t="shared" si="0"/>
        <v/>
      </c>
      <c r="W63" s="1" t="str">
        <f t="shared" si="0"/>
        <v/>
      </c>
      <c r="X63" s="1" t="str">
        <f t="shared" si="0"/>
        <v/>
      </c>
      <c r="Y63" s="1" t="str">
        <f t="shared" si="0"/>
        <v/>
      </c>
      <c r="Z63" s="1" t="str">
        <f t="shared" si="0"/>
        <v/>
      </c>
      <c r="AA63" s="1" t="str">
        <f t="shared" si="0"/>
        <v/>
      </c>
      <c r="AB63" s="1" t="str">
        <f t="shared" si="0"/>
        <v/>
      </c>
      <c r="AC63" s="1" t="str">
        <f t="shared" si="0"/>
        <v/>
      </c>
      <c r="AD63" s="1" t="str">
        <f t="shared" si="0"/>
        <v/>
      </c>
      <c r="AE63" s="1" t="str">
        <f t="shared" si="0"/>
        <v/>
      </c>
      <c r="AF63" s="1" t="str">
        <f t="shared" si="0"/>
        <v/>
      </c>
      <c r="AG63" s="1" t="str">
        <f t="shared" si="0"/>
        <v/>
      </c>
      <c r="AH63" s="1" t="str">
        <f t="shared" si="0"/>
        <v/>
      </c>
      <c r="AI63" s="137" t="str">
        <f t="shared" si="0"/>
        <v/>
      </c>
      <c r="AL63" s="138" t="s">
        <v>311</v>
      </c>
      <c r="AM63" s="139">
        <f>'Mapeamento de Riscos'!T21</f>
        <v>3</v>
      </c>
      <c r="AN63" s="139">
        <f>'Mapeamento de Riscos'!K21</f>
        <v>1</v>
      </c>
      <c r="AO63" s="28">
        <f>'Mapeamento de Riscos'!AC21</f>
        <v>3</v>
      </c>
      <c r="AP63" s="140">
        <f t="shared" si="4"/>
        <v>3</v>
      </c>
      <c r="AQ63">
        <f t="shared" si="5"/>
        <v>3</v>
      </c>
      <c r="AR63" s="86">
        <f t="shared" si="6"/>
        <v>0</v>
      </c>
      <c r="AS63" s="1" t="str">
        <f t="shared" si="7"/>
        <v/>
      </c>
      <c r="AT63" s="1" t="str">
        <f t="shared" si="7"/>
        <v/>
      </c>
      <c r="AU63" s="1" t="str">
        <f t="shared" si="7"/>
        <v/>
      </c>
      <c r="AV63" s="1" t="str">
        <f t="shared" si="7"/>
        <v/>
      </c>
      <c r="AW63" s="1" t="str">
        <f t="shared" si="7"/>
        <v/>
      </c>
      <c r="AX63" s="1" t="str">
        <f t="shared" si="7"/>
        <v/>
      </c>
      <c r="AY63" s="1" t="str">
        <f t="shared" si="7"/>
        <v/>
      </c>
      <c r="AZ63" s="1" t="str">
        <f t="shared" si="7"/>
        <v>RC014</v>
      </c>
      <c r="BA63" s="1" t="str">
        <f t="shared" si="7"/>
        <v/>
      </c>
      <c r="BB63" s="1" t="str">
        <f t="shared" si="7"/>
        <v/>
      </c>
      <c r="BC63" s="1" t="str">
        <f t="shared" si="1"/>
        <v/>
      </c>
      <c r="BD63" s="1" t="str">
        <f t="shared" si="1"/>
        <v/>
      </c>
      <c r="BE63" s="1" t="str">
        <f t="shared" si="1"/>
        <v/>
      </c>
      <c r="BF63" s="1" t="str">
        <f t="shared" si="1"/>
        <v/>
      </c>
      <c r="BG63" s="1" t="str">
        <f t="shared" si="1"/>
        <v/>
      </c>
      <c r="BH63" s="1" t="str">
        <f t="shared" si="1"/>
        <v/>
      </c>
      <c r="BI63" s="1" t="str">
        <f t="shared" si="1"/>
        <v/>
      </c>
      <c r="BJ63" s="1" t="str">
        <f t="shared" si="2"/>
        <v/>
      </c>
      <c r="BK63" s="1" t="str">
        <f t="shared" si="2"/>
        <v/>
      </c>
      <c r="BL63" s="1" t="str">
        <f t="shared" si="2"/>
        <v/>
      </c>
      <c r="BM63" s="1" t="str">
        <f t="shared" si="2"/>
        <v/>
      </c>
      <c r="BN63" s="1" t="str">
        <f t="shared" si="2"/>
        <v/>
      </c>
      <c r="BO63" s="1" t="str">
        <f t="shared" si="2"/>
        <v/>
      </c>
      <c r="BP63" s="1" t="str">
        <f t="shared" si="2"/>
        <v/>
      </c>
      <c r="BQ63" s="137" t="str">
        <f t="shared" si="2"/>
        <v/>
      </c>
      <c r="BT63" s="138" t="s">
        <v>311</v>
      </c>
      <c r="BU63" s="141">
        <f>'Mapeamento de Riscos'!T21</f>
        <v>3</v>
      </c>
      <c r="BV63" s="141">
        <f>'Mapeamento de Riscos'!AD21</f>
        <v>2</v>
      </c>
      <c r="BW63" s="28">
        <v>0</v>
      </c>
      <c r="BX63" s="140">
        <f t="shared" si="8"/>
        <v>8</v>
      </c>
    </row>
    <row r="64" spans="11:76" hidden="1" x14ac:dyDescent="0.25">
      <c r="K64" s="1" t="str">
        <f t="shared" si="3"/>
        <v/>
      </c>
      <c r="L64" s="1" t="str">
        <f t="shared" si="3"/>
        <v/>
      </c>
      <c r="M64" s="1" t="str">
        <f t="shared" si="3"/>
        <v/>
      </c>
      <c r="N64" s="1" t="str">
        <f t="shared" si="3"/>
        <v/>
      </c>
      <c r="O64" s="1" t="str">
        <f t="shared" si="3"/>
        <v/>
      </c>
      <c r="P64" s="1" t="str">
        <f t="shared" si="3"/>
        <v/>
      </c>
      <c r="Q64" s="1" t="str">
        <f t="shared" si="3"/>
        <v/>
      </c>
      <c r="R64" s="1" t="str">
        <f t="shared" si="3"/>
        <v/>
      </c>
      <c r="S64" s="1" t="str">
        <f t="shared" si="3"/>
        <v/>
      </c>
      <c r="T64" s="1" t="str">
        <f t="shared" si="3"/>
        <v/>
      </c>
      <c r="U64" s="1" t="str">
        <f t="shared" si="0"/>
        <v/>
      </c>
      <c r="V64" s="1" t="str">
        <f t="shared" si="0"/>
        <v/>
      </c>
      <c r="W64" s="1" t="str">
        <f t="shared" si="0"/>
        <v>RC015</v>
      </c>
      <c r="X64" s="1" t="str">
        <f t="shared" si="0"/>
        <v/>
      </c>
      <c r="Y64" s="1" t="str">
        <f t="shared" si="0"/>
        <v/>
      </c>
      <c r="Z64" s="1" t="str">
        <f t="shared" si="0"/>
        <v/>
      </c>
      <c r="AA64" s="1" t="str">
        <f t="shared" si="0"/>
        <v/>
      </c>
      <c r="AB64" s="1" t="str">
        <f t="shared" si="0"/>
        <v/>
      </c>
      <c r="AC64" s="1" t="str">
        <f t="shared" si="0"/>
        <v/>
      </c>
      <c r="AD64" s="1" t="str">
        <f t="shared" si="0"/>
        <v/>
      </c>
      <c r="AE64" s="1" t="str">
        <f t="shared" si="0"/>
        <v/>
      </c>
      <c r="AF64" s="1" t="str">
        <f t="shared" si="0"/>
        <v/>
      </c>
      <c r="AG64" s="1" t="str">
        <f t="shared" si="0"/>
        <v/>
      </c>
      <c r="AH64" s="1" t="str">
        <f t="shared" si="0"/>
        <v/>
      </c>
      <c r="AI64" s="137" t="str">
        <f t="shared" si="0"/>
        <v/>
      </c>
      <c r="AL64" s="138" t="s">
        <v>312</v>
      </c>
      <c r="AM64" s="139">
        <f>'Mapeamento de Riscos'!T22</f>
        <v>3</v>
      </c>
      <c r="AN64" s="139">
        <f>'Mapeamento de Riscos'!K22</f>
        <v>3</v>
      </c>
      <c r="AO64" s="28">
        <f>'Mapeamento de Riscos'!AC22</f>
        <v>3</v>
      </c>
      <c r="AP64" s="140">
        <f t="shared" si="4"/>
        <v>13</v>
      </c>
      <c r="AQ64">
        <f t="shared" si="5"/>
        <v>9</v>
      </c>
      <c r="AR64" s="86">
        <f t="shared" si="6"/>
        <v>0</v>
      </c>
      <c r="AS64" s="1" t="str">
        <f t="shared" si="7"/>
        <v/>
      </c>
      <c r="AT64" s="1" t="str">
        <f t="shared" si="7"/>
        <v/>
      </c>
      <c r="AU64" s="1" t="str">
        <f t="shared" si="7"/>
        <v/>
      </c>
      <c r="AV64" s="1" t="str">
        <f t="shared" si="7"/>
        <v/>
      </c>
      <c r="AW64" s="1" t="str">
        <f t="shared" si="7"/>
        <v/>
      </c>
      <c r="AX64" s="1" t="str">
        <f t="shared" si="7"/>
        <v/>
      </c>
      <c r="AY64" s="1" t="str">
        <f t="shared" si="7"/>
        <v/>
      </c>
      <c r="AZ64" s="1" t="str">
        <f t="shared" si="7"/>
        <v/>
      </c>
      <c r="BA64" s="1" t="str">
        <f t="shared" si="7"/>
        <v/>
      </c>
      <c r="BB64" s="1" t="str">
        <f t="shared" si="7"/>
        <v/>
      </c>
      <c r="BC64" s="1" t="str">
        <f t="shared" si="1"/>
        <v/>
      </c>
      <c r="BD64" s="1" t="str">
        <f t="shared" si="1"/>
        <v/>
      </c>
      <c r="BE64" s="1" t="str">
        <f t="shared" si="1"/>
        <v>RC015</v>
      </c>
      <c r="BF64" s="1" t="str">
        <f t="shared" si="1"/>
        <v/>
      </c>
      <c r="BG64" s="1" t="str">
        <f t="shared" si="1"/>
        <v/>
      </c>
      <c r="BH64" s="1" t="str">
        <f t="shared" si="1"/>
        <v/>
      </c>
      <c r="BI64" s="1" t="str">
        <f t="shared" si="1"/>
        <v/>
      </c>
      <c r="BJ64" s="1" t="str">
        <f t="shared" si="2"/>
        <v/>
      </c>
      <c r="BK64" s="1" t="str">
        <f t="shared" si="2"/>
        <v/>
      </c>
      <c r="BL64" s="1" t="str">
        <f t="shared" si="2"/>
        <v/>
      </c>
      <c r="BM64" s="1" t="str">
        <f t="shared" si="2"/>
        <v/>
      </c>
      <c r="BN64" s="1" t="str">
        <f t="shared" si="2"/>
        <v/>
      </c>
      <c r="BO64" s="1" t="str">
        <f t="shared" si="2"/>
        <v/>
      </c>
      <c r="BP64" s="1" t="str">
        <f t="shared" si="2"/>
        <v/>
      </c>
      <c r="BQ64" s="137" t="str">
        <f t="shared" si="2"/>
        <v/>
      </c>
      <c r="BT64" s="138" t="s">
        <v>312</v>
      </c>
      <c r="BU64" s="141">
        <f>'Mapeamento de Riscos'!T22</f>
        <v>3</v>
      </c>
      <c r="BV64" s="141">
        <f>'Mapeamento de Riscos'!AD22</f>
        <v>3</v>
      </c>
      <c r="BW64" s="28">
        <v>0</v>
      </c>
      <c r="BX64" s="140">
        <f t="shared" si="8"/>
        <v>13</v>
      </c>
    </row>
    <row r="65" spans="11:76" hidden="1" x14ac:dyDescent="0.25">
      <c r="K65" s="142" t="str">
        <f t="shared" si="3"/>
        <v/>
      </c>
      <c r="L65" s="1" t="str">
        <f t="shared" si="3"/>
        <v/>
      </c>
      <c r="M65" s="1" t="str">
        <f t="shared" si="3"/>
        <v/>
      </c>
      <c r="N65" s="1" t="str">
        <f t="shared" si="3"/>
        <v/>
      </c>
      <c r="O65" s="1" t="str">
        <f t="shared" si="3"/>
        <v/>
      </c>
      <c r="P65" s="1" t="str">
        <f t="shared" si="3"/>
        <v/>
      </c>
      <c r="Q65" s="1" t="str">
        <f t="shared" si="3"/>
        <v/>
      </c>
      <c r="R65" s="1" t="str">
        <f t="shared" si="3"/>
        <v/>
      </c>
      <c r="S65" s="1" t="str">
        <f t="shared" si="3"/>
        <v/>
      </c>
      <c r="T65" s="1" t="str">
        <f t="shared" si="3"/>
        <v/>
      </c>
      <c r="U65" s="1" t="str">
        <f t="shared" si="0"/>
        <v/>
      </c>
      <c r="V65" s="1" t="str">
        <f t="shared" si="0"/>
        <v/>
      </c>
      <c r="W65" s="1" t="str">
        <f t="shared" si="0"/>
        <v>RC016</v>
      </c>
      <c r="X65" s="1" t="str">
        <f t="shared" si="0"/>
        <v/>
      </c>
      <c r="Y65" s="1" t="str">
        <f t="shared" si="0"/>
        <v/>
      </c>
      <c r="Z65" s="1" t="str">
        <f t="shared" si="0"/>
        <v/>
      </c>
      <c r="AA65" s="1" t="str">
        <f t="shared" si="0"/>
        <v/>
      </c>
      <c r="AB65" s="1" t="str">
        <f t="shared" si="0"/>
        <v/>
      </c>
      <c r="AC65" s="1" t="str">
        <f t="shared" si="0"/>
        <v/>
      </c>
      <c r="AD65" s="1" t="str">
        <f t="shared" si="0"/>
        <v/>
      </c>
      <c r="AE65" s="1" t="str">
        <f t="shared" si="0"/>
        <v/>
      </c>
      <c r="AF65" s="1" t="str">
        <f t="shared" si="0"/>
        <v/>
      </c>
      <c r="AG65" s="1" t="str">
        <f t="shared" si="0"/>
        <v/>
      </c>
      <c r="AH65" s="1" t="str">
        <f t="shared" si="0"/>
        <v/>
      </c>
      <c r="AI65" s="137" t="str">
        <f t="shared" si="0"/>
        <v/>
      </c>
      <c r="AL65" s="138" t="s">
        <v>313</v>
      </c>
      <c r="AM65" s="139">
        <f>'Mapeamento de Riscos'!T23</f>
        <v>3</v>
      </c>
      <c r="AN65" s="139">
        <f>'Mapeamento de Riscos'!K23</f>
        <v>3</v>
      </c>
      <c r="AO65" s="28">
        <f>'Mapeamento de Riscos'!AC23</f>
        <v>3</v>
      </c>
      <c r="AP65" s="140">
        <f t="shared" si="4"/>
        <v>13</v>
      </c>
      <c r="AQ65">
        <f t="shared" si="5"/>
        <v>9</v>
      </c>
      <c r="AR65" s="86">
        <f t="shared" si="6"/>
        <v>0</v>
      </c>
      <c r="AS65" s="142" t="str">
        <f t="shared" si="7"/>
        <v/>
      </c>
      <c r="AT65" s="1" t="str">
        <f t="shared" si="7"/>
        <v/>
      </c>
      <c r="AU65" s="1" t="str">
        <f t="shared" si="7"/>
        <v/>
      </c>
      <c r="AV65" s="1" t="str">
        <f t="shared" si="7"/>
        <v/>
      </c>
      <c r="AW65" s="1" t="str">
        <f t="shared" si="7"/>
        <v/>
      </c>
      <c r="AX65" s="1" t="str">
        <f t="shared" si="7"/>
        <v/>
      </c>
      <c r="AY65" s="1" t="str">
        <f t="shared" si="7"/>
        <v/>
      </c>
      <c r="AZ65" s="1" t="str">
        <f t="shared" si="7"/>
        <v/>
      </c>
      <c r="BA65" s="1" t="str">
        <f t="shared" si="7"/>
        <v/>
      </c>
      <c r="BB65" s="1" t="str">
        <f t="shared" si="7"/>
        <v/>
      </c>
      <c r="BC65" s="1" t="str">
        <f t="shared" si="1"/>
        <v/>
      </c>
      <c r="BD65" s="1" t="str">
        <f t="shared" si="1"/>
        <v/>
      </c>
      <c r="BE65" s="1" t="str">
        <f t="shared" si="1"/>
        <v>RC016</v>
      </c>
      <c r="BF65" s="1" t="str">
        <f t="shared" si="1"/>
        <v/>
      </c>
      <c r="BG65" s="1" t="str">
        <f t="shared" si="1"/>
        <v/>
      </c>
      <c r="BH65" s="1" t="str">
        <f t="shared" si="1"/>
        <v/>
      </c>
      <c r="BI65" s="1" t="str">
        <f t="shared" si="1"/>
        <v/>
      </c>
      <c r="BJ65" s="1" t="str">
        <f t="shared" si="2"/>
        <v/>
      </c>
      <c r="BK65" s="1" t="str">
        <f t="shared" si="2"/>
        <v/>
      </c>
      <c r="BL65" s="1" t="str">
        <f t="shared" si="2"/>
        <v/>
      </c>
      <c r="BM65" s="1" t="str">
        <f t="shared" si="2"/>
        <v/>
      </c>
      <c r="BN65" s="1" t="str">
        <f t="shared" si="2"/>
        <v/>
      </c>
      <c r="BO65" s="1" t="str">
        <f t="shared" si="2"/>
        <v/>
      </c>
      <c r="BP65" s="1" t="str">
        <f t="shared" si="2"/>
        <v/>
      </c>
      <c r="BQ65" s="137" t="str">
        <f t="shared" si="2"/>
        <v/>
      </c>
      <c r="BT65" s="138" t="s">
        <v>313</v>
      </c>
      <c r="BU65" s="141">
        <f>'Mapeamento de Riscos'!T23</f>
        <v>3</v>
      </c>
      <c r="BV65" s="141">
        <f>'Mapeamento de Riscos'!AD23</f>
        <v>3</v>
      </c>
      <c r="BW65" s="28">
        <v>0</v>
      </c>
      <c r="BX65" s="140">
        <f t="shared" si="8"/>
        <v>13</v>
      </c>
    </row>
    <row r="66" spans="11:76" hidden="1" x14ac:dyDescent="0.25">
      <c r="K66" s="142" t="str">
        <f t="shared" si="3"/>
        <v/>
      </c>
      <c r="L66" s="1" t="str">
        <f t="shared" si="3"/>
        <v/>
      </c>
      <c r="M66" s="1" t="str">
        <f t="shared" si="3"/>
        <v/>
      </c>
      <c r="N66" s="1" t="str">
        <f t="shared" si="3"/>
        <v/>
      </c>
      <c r="O66" s="1" t="str">
        <f t="shared" si="3"/>
        <v/>
      </c>
      <c r="P66" s="1" t="str">
        <f t="shared" si="3"/>
        <v/>
      </c>
      <c r="Q66" s="1" t="str">
        <f t="shared" si="3"/>
        <v/>
      </c>
      <c r="R66" s="1" t="str">
        <f t="shared" si="3"/>
        <v/>
      </c>
      <c r="S66" s="1" t="str">
        <f t="shared" si="3"/>
        <v/>
      </c>
      <c r="T66" s="1" t="str">
        <f t="shared" si="3"/>
        <v/>
      </c>
      <c r="U66" s="1" t="str">
        <f t="shared" si="3"/>
        <v/>
      </c>
      <c r="V66" s="1" t="str">
        <f t="shared" si="3"/>
        <v/>
      </c>
      <c r="W66" s="1" t="str">
        <f t="shared" si="3"/>
        <v/>
      </c>
      <c r="X66" s="1" t="str">
        <f t="shared" si="3"/>
        <v/>
      </c>
      <c r="Y66" s="1" t="str">
        <f t="shared" si="3"/>
        <v/>
      </c>
      <c r="Z66" s="1" t="str">
        <f t="shared" si="3"/>
        <v/>
      </c>
      <c r="AA66" s="1" t="str">
        <f t="shared" ref="AA66:AI81" si="9">IF($AP66=AA$49,$AL66,"")</f>
        <v/>
      </c>
      <c r="AB66" s="1" t="str">
        <f t="shared" si="9"/>
        <v>RC017</v>
      </c>
      <c r="AC66" s="1" t="str">
        <f t="shared" si="9"/>
        <v/>
      </c>
      <c r="AD66" s="1" t="str">
        <f t="shared" si="9"/>
        <v/>
      </c>
      <c r="AE66" s="1" t="str">
        <f t="shared" si="9"/>
        <v/>
      </c>
      <c r="AF66" s="1" t="str">
        <f t="shared" si="9"/>
        <v/>
      </c>
      <c r="AG66" s="1" t="str">
        <f t="shared" si="9"/>
        <v/>
      </c>
      <c r="AH66" s="1" t="str">
        <f t="shared" si="9"/>
        <v/>
      </c>
      <c r="AI66" s="137" t="str">
        <f t="shared" si="9"/>
        <v/>
      </c>
      <c r="AL66" s="138" t="s">
        <v>314</v>
      </c>
      <c r="AM66" s="139">
        <f>'Mapeamento de Riscos'!T24</f>
        <v>3</v>
      </c>
      <c r="AN66" s="139">
        <f>'Mapeamento de Riscos'!K24</f>
        <v>4</v>
      </c>
      <c r="AO66" s="28">
        <f>'Mapeamento de Riscos'!AC24</f>
        <v>4</v>
      </c>
      <c r="AP66" s="140">
        <f t="shared" si="4"/>
        <v>18</v>
      </c>
      <c r="AQ66">
        <f t="shared" si="5"/>
        <v>12</v>
      </c>
      <c r="AR66" s="86">
        <f t="shared" si="6"/>
        <v>0</v>
      </c>
      <c r="AS66" s="142" t="str">
        <f t="shared" si="7"/>
        <v/>
      </c>
      <c r="AT66" s="1" t="str">
        <f t="shared" si="7"/>
        <v/>
      </c>
      <c r="AU66" s="1" t="str">
        <f t="shared" si="7"/>
        <v/>
      </c>
      <c r="AV66" s="1" t="str">
        <f t="shared" si="7"/>
        <v/>
      </c>
      <c r="AW66" s="1" t="str">
        <f t="shared" si="7"/>
        <v/>
      </c>
      <c r="AX66" s="1" t="str">
        <f t="shared" si="7"/>
        <v/>
      </c>
      <c r="AY66" s="1" t="str">
        <f t="shared" si="7"/>
        <v/>
      </c>
      <c r="AZ66" s="1" t="str">
        <f t="shared" si="7"/>
        <v/>
      </c>
      <c r="BA66" s="1" t="str">
        <f t="shared" si="7"/>
        <v/>
      </c>
      <c r="BB66" s="1" t="str">
        <f t="shared" si="7"/>
        <v/>
      </c>
      <c r="BC66" s="1" t="str">
        <f t="shared" si="7"/>
        <v/>
      </c>
      <c r="BD66" s="1" t="str">
        <f t="shared" si="7"/>
        <v/>
      </c>
      <c r="BE66" s="1" t="str">
        <f t="shared" si="7"/>
        <v/>
      </c>
      <c r="BF66" s="1" t="str">
        <f t="shared" si="7"/>
        <v/>
      </c>
      <c r="BG66" s="1" t="str">
        <f t="shared" si="7"/>
        <v/>
      </c>
      <c r="BH66" s="1" t="str">
        <f t="shared" si="7"/>
        <v/>
      </c>
      <c r="BI66" s="1" t="str">
        <f t="shared" ref="BI66:BQ81" si="10">IF($BX66=BI$49,$BT66,"")</f>
        <v/>
      </c>
      <c r="BJ66" s="1" t="str">
        <f t="shared" si="10"/>
        <v>RC017</v>
      </c>
      <c r="BK66" s="1" t="str">
        <f t="shared" si="10"/>
        <v/>
      </c>
      <c r="BL66" s="1" t="str">
        <f t="shared" si="10"/>
        <v/>
      </c>
      <c r="BM66" s="1" t="str">
        <f t="shared" si="10"/>
        <v/>
      </c>
      <c r="BN66" s="1" t="str">
        <f t="shared" si="10"/>
        <v/>
      </c>
      <c r="BO66" s="1" t="str">
        <f t="shared" si="10"/>
        <v/>
      </c>
      <c r="BP66" s="1" t="str">
        <f t="shared" si="10"/>
        <v/>
      </c>
      <c r="BQ66" s="137" t="str">
        <f t="shared" si="10"/>
        <v/>
      </c>
      <c r="BT66" s="138" t="s">
        <v>314</v>
      </c>
      <c r="BU66" s="141">
        <f>'Mapeamento de Riscos'!T24</f>
        <v>3</v>
      </c>
      <c r="BV66" s="141">
        <f>'Mapeamento de Riscos'!AD24</f>
        <v>4</v>
      </c>
      <c r="BW66" s="28">
        <v>0</v>
      </c>
      <c r="BX66" s="140">
        <f t="shared" si="8"/>
        <v>18</v>
      </c>
    </row>
    <row r="67" spans="11:76" hidden="1" x14ac:dyDescent="0.25">
      <c r="K67" s="142" t="str">
        <f t="shared" ref="K67:Z82" si="11">IF($AP67=K$49,$AL67,"")</f>
        <v/>
      </c>
      <c r="L67" s="1" t="str">
        <f t="shared" si="11"/>
        <v/>
      </c>
      <c r="M67" s="1" t="str">
        <f t="shared" si="11"/>
        <v/>
      </c>
      <c r="N67" s="1" t="str">
        <f t="shared" si="11"/>
        <v/>
      </c>
      <c r="O67" s="1" t="str">
        <f t="shared" si="11"/>
        <v/>
      </c>
      <c r="P67" s="1" t="str">
        <f t="shared" si="11"/>
        <v/>
      </c>
      <c r="Q67" s="1" t="str">
        <f t="shared" si="11"/>
        <v>RC018</v>
      </c>
      <c r="R67" s="1" t="str">
        <f t="shared" si="11"/>
        <v/>
      </c>
      <c r="S67" s="1" t="str">
        <f t="shared" si="11"/>
        <v/>
      </c>
      <c r="T67" s="1" t="str">
        <f t="shared" si="11"/>
        <v/>
      </c>
      <c r="U67" s="1" t="str">
        <f t="shared" si="11"/>
        <v/>
      </c>
      <c r="V67" s="1" t="str">
        <f t="shared" si="11"/>
        <v/>
      </c>
      <c r="W67" s="1" t="str">
        <f t="shared" si="11"/>
        <v/>
      </c>
      <c r="X67" s="1" t="str">
        <f t="shared" si="11"/>
        <v/>
      </c>
      <c r="Y67" s="1" t="str">
        <f t="shared" si="11"/>
        <v/>
      </c>
      <c r="Z67" s="1" t="str">
        <f t="shared" si="11"/>
        <v/>
      </c>
      <c r="AA67" s="1" t="str">
        <f t="shared" si="9"/>
        <v/>
      </c>
      <c r="AB67" s="1" t="str">
        <f t="shared" si="9"/>
        <v/>
      </c>
      <c r="AC67" s="1" t="str">
        <f t="shared" si="9"/>
        <v/>
      </c>
      <c r="AD67" s="1" t="str">
        <f t="shared" si="9"/>
        <v/>
      </c>
      <c r="AE67" s="1" t="str">
        <f t="shared" si="9"/>
        <v/>
      </c>
      <c r="AF67" s="1" t="str">
        <f t="shared" si="9"/>
        <v/>
      </c>
      <c r="AG67" s="1" t="str">
        <f t="shared" si="9"/>
        <v/>
      </c>
      <c r="AH67" s="1" t="str">
        <f t="shared" si="9"/>
        <v/>
      </c>
      <c r="AI67" s="137" t="str">
        <f t="shared" si="9"/>
        <v/>
      </c>
      <c r="AL67" s="138" t="s">
        <v>315</v>
      </c>
      <c r="AM67" s="139">
        <f>'Mapeamento de Riscos'!T25</f>
        <v>2</v>
      </c>
      <c r="AN67" s="139">
        <f>'Mapeamento de Riscos'!K25</f>
        <v>2</v>
      </c>
      <c r="AO67" s="28">
        <f>'Mapeamento de Riscos'!AC25</f>
        <v>4</v>
      </c>
      <c r="AP67" s="140">
        <f t="shared" si="4"/>
        <v>7</v>
      </c>
      <c r="AQ67">
        <f t="shared" si="5"/>
        <v>4</v>
      </c>
      <c r="AR67" s="86">
        <f t="shared" si="6"/>
        <v>0</v>
      </c>
      <c r="AS67" s="142" t="str">
        <f t="shared" ref="AS67:BH82" si="12">IF($BX67=AS$49,$BT67,"")</f>
        <v/>
      </c>
      <c r="AT67" s="1" t="str">
        <f t="shared" si="12"/>
        <v/>
      </c>
      <c r="AU67" s="1" t="str">
        <f t="shared" si="12"/>
        <v/>
      </c>
      <c r="AV67" s="1" t="str">
        <f t="shared" si="12"/>
        <v/>
      </c>
      <c r="AW67" s="1" t="str">
        <f t="shared" si="12"/>
        <v/>
      </c>
      <c r="AX67" s="1" t="str">
        <f t="shared" si="12"/>
        <v/>
      </c>
      <c r="AY67" s="1" t="str">
        <f t="shared" si="12"/>
        <v/>
      </c>
      <c r="AZ67" s="1" t="str">
        <f t="shared" si="12"/>
        <v/>
      </c>
      <c r="BA67" s="1" t="str">
        <f t="shared" si="12"/>
        <v/>
      </c>
      <c r="BB67" s="1" t="str">
        <f t="shared" si="12"/>
        <v/>
      </c>
      <c r="BC67" s="1" t="str">
        <f t="shared" si="12"/>
        <v/>
      </c>
      <c r="BD67" s="1" t="str">
        <f t="shared" si="12"/>
        <v>RC018</v>
      </c>
      <c r="BE67" s="1" t="str">
        <f t="shared" si="12"/>
        <v/>
      </c>
      <c r="BF67" s="1" t="str">
        <f t="shared" si="12"/>
        <v/>
      </c>
      <c r="BG67" s="1" t="str">
        <f t="shared" si="12"/>
        <v/>
      </c>
      <c r="BH67" s="1" t="str">
        <f t="shared" si="12"/>
        <v/>
      </c>
      <c r="BI67" s="1" t="str">
        <f t="shared" si="10"/>
        <v/>
      </c>
      <c r="BJ67" s="1" t="str">
        <f t="shared" si="10"/>
        <v/>
      </c>
      <c r="BK67" s="1" t="str">
        <f t="shared" si="10"/>
        <v/>
      </c>
      <c r="BL67" s="1" t="str">
        <f t="shared" si="10"/>
        <v/>
      </c>
      <c r="BM67" s="1" t="str">
        <f t="shared" si="10"/>
        <v/>
      </c>
      <c r="BN67" s="1" t="str">
        <f t="shared" si="10"/>
        <v/>
      </c>
      <c r="BO67" s="1" t="str">
        <f t="shared" si="10"/>
        <v/>
      </c>
      <c r="BP67" s="1" t="str">
        <f t="shared" si="10"/>
        <v/>
      </c>
      <c r="BQ67" s="137" t="str">
        <f t="shared" si="10"/>
        <v/>
      </c>
      <c r="BT67" s="138" t="s">
        <v>315</v>
      </c>
      <c r="BU67" s="141">
        <f>'Mapeamento de Riscos'!T25</f>
        <v>2</v>
      </c>
      <c r="BV67" s="141">
        <f>'Mapeamento de Riscos'!AD25</f>
        <v>3</v>
      </c>
      <c r="BW67" s="28">
        <v>0</v>
      </c>
      <c r="BX67" s="140">
        <f t="shared" si="8"/>
        <v>12</v>
      </c>
    </row>
    <row r="68" spans="11:76" hidden="1" x14ac:dyDescent="0.25">
      <c r="K68" s="142" t="str">
        <f t="shared" si="11"/>
        <v/>
      </c>
      <c r="L68" s="1" t="str">
        <f t="shared" si="11"/>
        <v/>
      </c>
      <c r="M68" s="1" t="str">
        <f t="shared" si="11"/>
        <v/>
      </c>
      <c r="N68" s="1" t="str">
        <f t="shared" si="11"/>
        <v/>
      </c>
      <c r="O68" s="1" t="str">
        <f t="shared" si="11"/>
        <v/>
      </c>
      <c r="P68" s="1" t="str">
        <f t="shared" si="11"/>
        <v/>
      </c>
      <c r="Q68" s="1" t="str">
        <f t="shared" si="11"/>
        <v/>
      </c>
      <c r="R68" s="1" t="str">
        <f t="shared" si="11"/>
        <v/>
      </c>
      <c r="S68" s="1" t="str">
        <f t="shared" si="11"/>
        <v/>
      </c>
      <c r="T68" s="1" t="str">
        <f t="shared" si="11"/>
        <v/>
      </c>
      <c r="U68" s="1" t="str">
        <f t="shared" si="11"/>
        <v/>
      </c>
      <c r="V68" s="1" t="str">
        <f t="shared" si="11"/>
        <v/>
      </c>
      <c r="W68" s="1" t="str">
        <f t="shared" si="11"/>
        <v>RC019</v>
      </c>
      <c r="X68" s="1" t="str">
        <f t="shared" si="11"/>
        <v/>
      </c>
      <c r="Y68" s="1" t="str">
        <f t="shared" si="11"/>
        <v/>
      </c>
      <c r="Z68" s="1" t="str">
        <f t="shared" si="11"/>
        <v/>
      </c>
      <c r="AA68" s="1" t="str">
        <f t="shared" si="9"/>
        <v/>
      </c>
      <c r="AB68" s="1" t="str">
        <f t="shared" si="9"/>
        <v/>
      </c>
      <c r="AC68" s="1" t="str">
        <f t="shared" si="9"/>
        <v/>
      </c>
      <c r="AD68" s="1" t="str">
        <f t="shared" si="9"/>
        <v/>
      </c>
      <c r="AE68" s="1" t="str">
        <f t="shared" si="9"/>
        <v/>
      </c>
      <c r="AF68" s="1" t="str">
        <f t="shared" si="9"/>
        <v/>
      </c>
      <c r="AG68" s="1" t="str">
        <f t="shared" si="9"/>
        <v/>
      </c>
      <c r="AH68" s="1" t="str">
        <f t="shared" si="9"/>
        <v/>
      </c>
      <c r="AI68" s="137" t="str">
        <f t="shared" si="9"/>
        <v/>
      </c>
      <c r="AL68" s="138" t="s">
        <v>316</v>
      </c>
      <c r="AM68" s="139">
        <f>'Mapeamento de Riscos'!T26</f>
        <v>3</v>
      </c>
      <c r="AN68" s="139">
        <f>'Mapeamento de Riscos'!K26</f>
        <v>3</v>
      </c>
      <c r="AO68" s="28">
        <f>'Mapeamento de Riscos'!AC26</f>
        <v>1</v>
      </c>
      <c r="AP68" s="140">
        <f t="shared" si="4"/>
        <v>13</v>
      </c>
      <c r="AQ68">
        <f t="shared" si="5"/>
        <v>9</v>
      </c>
      <c r="AR68" s="86">
        <f t="shared" si="6"/>
        <v>0</v>
      </c>
      <c r="AS68" s="142" t="str">
        <f t="shared" si="12"/>
        <v/>
      </c>
      <c r="AT68" s="1" t="str">
        <f t="shared" si="12"/>
        <v/>
      </c>
      <c r="AU68" s="1" t="str">
        <f t="shared" si="12"/>
        <v/>
      </c>
      <c r="AV68" s="1" t="str">
        <f t="shared" si="12"/>
        <v/>
      </c>
      <c r="AW68" s="1" t="str">
        <f t="shared" si="12"/>
        <v/>
      </c>
      <c r="AX68" s="1" t="str">
        <f t="shared" si="12"/>
        <v/>
      </c>
      <c r="AY68" s="1" t="str">
        <f t="shared" si="12"/>
        <v/>
      </c>
      <c r="AZ68" s="1" t="str">
        <f t="shared" si="12"/>
        <v>RC019</v>
      </c>
      <c r="BA68" s="1" t="str">
        <f t="shared" si="12"/>
        <v/>
      </c>
      <c r="BB68" s="1" t="str">
        <f t="shared" si="12"/>
        <v/>
      </c>
      <c r="BC68" s="1" t="str">
        <f t="shared" si="12"/>
        <v/>
      </c>
      <c r="BD68" s="1" t="str">
        <f t="shared" si="12"/>
        <v/>
      </c>
      <c r="BE68" s="1" t="str">
        <f t="shared" si="12"/>
        <v/>
      </c>
      <c r="BF68" s="1" t="str">
        <f t="shared" si="12"/>
        <v/>
      </c>
      <c r="BG68" s="1" t="str">
        <f t="shared" si="12"/>
        <v/>
      </c>
      <c r="BH68" s="1" t="str">
        <f t="shared" si="12"/>
        <v/>
      </c>
      <c r="BI68" s="1" t="str">
        <f t="shared" si="10"/>
        <v/>
      </c>
      <c r="BJ68" s="1" t="str">
        <f t="shared" si="10"/>
        <v/>
      </c>
      <c r="BK68" s="1" t="str">
        <f t="shared" si="10"/>
        <v/>
      </c>
      <c r="BL68" s="1" t="str">
        <f t="shared" si="10"/>
        <v/>
      </c>
      <c r="BM68" s="1" t="str">
        <f t="shared" si="10"/>
        <v/>
      </c>
      <c r="BN68" s="1" t="str">
        <f t="shared" si="10"/>
        <v/>
      </c>
      <c r="BO68" s="1" t="str">
        <f t="shared" si="10"/>
        <v/>
      </c>
      <c r="BP68" s="1" t="str">
        <f t="shared" si="10"/>
        <v/>
      </c>
      <c r="BQ68" s="137" t="str">
        <f t="shared" si="10"/>
        <v/>
      </c>
      <c r="BT68" s="138" t="s">
        <v>316</v>
      </c>
      <c r="BU68" s="141">
        <f>'Mapeamento de Riscos'!T26</f>
        <v>3</v>
      </c>
      <c r="BV68" s="141">
        <f>'Mapeamento de Riscos'!AD26</f>
        <v>2</v>
      </c>
      <c r="BW68" s="28">
        <v>0</v>
      </c>
      <c r="BX68" s="140">
        <f t="shared" si="8"/>
        <v>8</v>
      </c>
    </row>
    <row r="69" spans="11:76" hidden="1" x14ac:dyDescent="0.25">
      <c r="K69" s="142" t="str">
        <f t="shared" si="11"/>
        <v/>
      </c>
      <c r="L69" s="1" t="str">
        <f t="shared" si="11"/>
        <v/>
      </c>
      <c r="M69" s="1" t="str">
        <f t="shared" si="11"/>
        <v/>
      </c>
      <c r="N69" s="1" t="str">
        <f t="shared" si="11"/>
        <v/>
      </c>
      <c r="O69" s="1" t="str">
        <f t="shared" si="11"/>
        <v/>
      </c>
      <c r="P69" s="1" t="str">
        <f t="shared" si="11"/>
        <v/>
      </c>
      <c r="Q69" s="1" t="str">
        <f t="shared" si="11"/>
        <v/>
      </c>
      <c r="R69" s="1" t="str">
        <f t="shared" si="11"/>
        <v/>
      </c>
      <c r="S69" s="1" t="str">
        <f t="shared" si="11"/>
        <v/>
      </c>
      <c r="T69" s="1" t="str">
        <f t="shared" si="11"/>
        <v/>
      </c>
      <c r="U69" s="1" t="str">
        <f t="shared" si="11"/>
        <v/>
      </c>
      <c r="V69" s="1" t="str">
        <f t="shared" si="11"/>
        <v>RC020</v>
      </c>
      <c r="W69" s="1" t="str">
        <f t="shared" si="11"/>
        <v/>
      </c>
      <c r="X69" s="1" t="str">
        <f t="shared" si="11"/>
        <v/>
      </c>
      <c r="Y69" s="1" t="str">
        <f t="shared" si="11"/>
        <v/>
      </c>
      <c r="Z69" s="1" t="str">
        <f t="shared" si="11"/>
        <v/>
      </c>
      <c r="AA69" s="1" t="str">
        <f t="shared" si="9"/>
        <v/>
      </c>
      <c r="AB69" s="1" t="str">
        <f t="shared" si="9"/>
        <v/>
      </c>
      <c r="AC69" s="1" t="str">
        <f t="shared" si="9"/>
        <v/>
      </c>
      <c r="AD69" s="1" t="str">
        <f t="shared" si="9"/>
        <v/>
      </c>
      <c r="AE69" s="1" t="str">
        <f t="shared" si="9"/>
        <v/>
      </c>
      <c r="AF69" s="1" t="str">
        <f t="shared" si="9"/>
        <v/>
      </c>
      <c r="AG69" s="1" t="str">
        <f t="shared" si="9"/>
        <v/>
      </c>
      <c r="AH69" s="1" t="str">
        <f t="shared" si="9"/>
        <v/>
      </c>
      <c r="AI69" s="137" t="str">
        <f t="shared" si="9"/>
        <v/>
      </c>
      <c r="AL69" s="138" t="s">
        <v>317</v>
      </c>
      <c r="AM69" s="139">
        <f>'Mapeamento de Riscos'!T27</f>
        <v>2</v>
      </c>
      <c r="AN69" s="139">
        <f>'Mapeamento de Riscos'!K27</f>
        <v>3</v>
      </c>
      <c r="AO69" s="28">
        <f>'Mapeamento de Riscos'!AC27</f>
        <v>3</v>
      </c>
      <c r="AP69" s="140">
        <f t="shared" si="4"/>
        <v>12</v>
      </c>
      <c r="AQ69">
        <f t="shared" si="5"/>
        <v>6</v>
      </c>
      <c r="AR69" s="86">
        <f t="shared" si="6"/>
        <v>0</v>
      </c>
      <c r="AS69" s="142" t="str">
        <f t="shared" si="12"/>
        <v/>
      </c>
      <c r="AT69" s="1" t="str">
        <f t="shared" si="12"/>
        <v/>
      </c>
      <c r="AU69" s="1" t="str">
        <f t="shared" si="12"/>
        <v/>
      </c>
      <c r="AV69" s="1" t="str">
        <f t="shared" si="12"/>
        <v/>
      </c>
      <c r="AW69" s="1" t="str">
        <f t="shared" si="12"/>
        <v/>
      </c>
      <c r="AX69" s="1" t="str">
        <f t="shared" si="12"/>
        <v/>
      </c>
      <c r="AY69" s="1" t="str">
        <f t="shared" si="12"/>
        <v/>
      </c>
      <c r="AZ69" s="1" t="str">
        <f t="shared" si="12"/>
        <v/>
      </c>
      <c r="BA69" s="1" t="str">
        <f t="shared" si="12"/>
        <v/>
      </c>
      <c r="BB69" s="1" t="str">
        <f t="shared" si="12"/>
        <v/>
      </c>
      <c r="BC69" s="1" t="str">
        <f t="shared" si="12"/>
        <v/>
      </c>
      <c r="BD69" s="1" t="str">
        <f t="shared" si="12"/>
        <v>RC020</v>
      </c>
      <c r="BE69" s="1" t="str">
        <f t="shared" si="12"/>
        <v/>
      </c>
      <c r="BF69" s="1" t="str">
        <f t="shared" si="12"/>
        <v/>
      </c>
      <c r="BG69" s="1" t="str">
        <f t="shared" si="12"/>
        <v/>
      </c>
      <c r="BH69" s="1" t="str">
        <f t="shared" si="12"/>
        <v/>
      </c>
      <c r="BI69" s="1" t="str">
        <f t="shared" si="10"/>
        <v/>
      </c>
      <c r="BJ69" s="1" t="str">
        <f t="shared" si="10"/>
        <v/>
      </c>
      <c r="BK69" s="1" t="str">
        <f t="shared" si="10"/>
        <v/>
      </c>
      <c r="BL69" s="1" t="str">
        <f t="shared" si="10"/>
        <v/>
      </c>
      <c r="BM69" s="1" t="str">
        <f t="shared" si="10"/>
        <v/>
      </c>
      <c r="BN69" s="1" t="str">
        <f t="shared" si="10"/>
        <v/>
      </c>
      <c r="BO69" s="1" t="str">
        <f t="shared" si="10"/>
        <v/>
      </c>
      <c r="BP69" s="1" t="str">
        <f t="shared" si="10"/>
        <v/>
      </c>
      <c r="BQ69" s="137" t="str">
        <f t="shared" si="10"/>
        <v/>
      </c>
      <c r="BT69" s="138" t="s">
        <v>317</v>
      </c>
      <c r="BU69" s="141">
        <f>'Mapeamento de Riscos'!T27</f>
        <v>2</v>
      </c>
      <c r="BV69" s="141">
        <f>'Mapeamento de Riscos'!AD27</f>
        <v>3</v>
      </c>
      <c r="BW69" s="28">
        <v>0</v>
      </c>
      <c r="BX69" s="140">
        <f t="shared" si="8"/>
        <v>12</v>
      </c>
    </row>
    <row r="70" spans="11:76" hidden="1" x14ac:dyDescent="0.25">
      <c r="K70" s="142" t="str">
        <f t="shared" si="11"/>
        <v/>
      </c>
      <c r="L70" s="1" t="str">
        <f t="shared" si="11"/>
        <v/>
      </c>
      <c r="M70" s="1" t="str">
        <f t="shared" si="11"/>
        <v/>
      </c>
      <c r="N70" s="1" t="str">
        <f t="shared" si="11"/>
        <v/>
      </c>
      <c r="O70" s="1" t="str">
        <f t="shared" si="11"/>
        <v/>
      </c>
      <c r="P70" s="1" t="str">
        <f t="shared" si="11"/>
        <v/>
      </c>
      <c r="Q70" s="1" t="str">
        <f t="shared" si="11"/>
        <v/>
      </c>
      <c r="R70" s="1" t="str">
        <f t="shared" si="11"/>
        <v/>
      </c>
      <c r="S70" s="1" t="str">
        <f t="shared" si="11"/>
        <v/>
      </c>
      <c r="T70" s="1" t="str">
        <f t="shared" si="11"/>
        <v/>
      </c>
      <c r="U70" s="1" t="str">
        <f t="shared" si="11"/>
        <v/>
      </c>
      <c r="V70" s="1" t="str">
        <f t="shared" si="11"/>
        <v>RC021</v>
      </c>
      <c r="W70" s="1" t="str">
        <f t="shared" si="11"/>
        <v/>
      </c>
      <c r="X70" s="1" t="str">
        <f t="shared" si="11"/>
        <v/>
      </c>
      <c r="Y70" s="1" t="str">
        <f t="shared" si="11"/>
        <v/>
      </c>
      <c r="Z70" s="1" t="str">
        <f t="shared" si="11"/>
        <v/>
      </c>
      <c r="AA70" s="1" t="str">
        <f t="shared" si="9"/>
        <v/>
      </c>
      <c r="AB70" s="1" t="str">
        <f t="shared" si="9"/>
        <v/>
      </c>
      <c r="AC70" s="1" t="str">
        <f t="shared" si="9"/>
        <v/>
      </c>
      <c r="AD70" s="1" t="str">
        <f t="shared" si="9"/>
        <v/>
      </c>
      <c r="AE70" s="1" t="str">
        <f t="shared" si="9"/>
        <v/>
      </c>
      <c r="AF70" s="1" t="str">
        <f t="shared" si="9"/>
        <v/>
      </c>
      <c r="AG70" s="1" t="str">
        <f t="shared" si="9"/>
        <v/>
      </c>
      <c r="AH70" s="1" t="str">
        <f t="shared" si="9"/>
        <v/>
      </c>
      <c r="AI70" s="137" t="str">
        <f t="shared" si="9"/>
        <v/>
      </c>
      <c r="AL70" s="138" t="s">
        <v>318</v>
      </c>
      <c r="AM70" s="139">
        <f>'Mapeamento de Riscos'!T28</f>
        <v>2</v>
      </c>
      <c r="AN70" s="139">
        <f>'Mapeamento de Riscos'!K28</f>
        <v>3</v>
      </c>
      <c r="AO70" s="28">
        <f>'Mapeamento de Riscos'!AC28</f>
        <v>3</v>
      </c>
      <c r="AP70" s="140">
        <f t="shared" si="4"/>
        <v>12</v>
      </c>
      <c r="AQ70">
        <f t="shared" si="5"/>
        <v>6</v>
      </c>
      <c r="AR70" s="86">
        <f t="shared" si="6"/>
        <v>0</v>
      </c>
      <c r="AS70" s="142" t="str">
        <f t="shared" si="12"/>
        <v/>
      </c>
      <c r="AT70" s="1" t="str">
        <f t="shared" si="12"/>
        <v/>
      </c>
      <c r="AU70" s="1" t="str">
        <f t="shared" si="12"/>
        <v/>
      </c>
      <c r="AV70" s="1" t="str">
        <f t="shared" si="12"/>
        <v/>
      </c>
      <c r="AW70" s="1" t="str">
        <f t="shared" si="12"/>
        <v/>
      </c>
      <c r="AX70" s="1" t="str">
        <f t="shared" si="12"/>
        <v/>
      </c>
      <c r="AY70" s="1" t="str">
        <f t="shared" si="12"/>
        <v/>
      </c>
      <c r="AZ70" s="1" t="str">
        <f t="shared" si="12"/>
        <v/>
      </c>
      <c r="BA70" s="1" t="str">
        <f t="shared" si="12"/>
        <v/>
      </c>
      <c r="BB70" s="1" t="str">
        <f t="shared" si="12"/>
        <v/>
      </c>
      <c r="BC70" s="1" t="str">
        <f t="shared" si="12"/>
        <v/>
      </c>
      <c r="BD70" s="1" t="str">
        <f t="shared" si="12"/>
        <v>RC021</v>
      </c>
      <c r="BE70" s="1" t="str">
        <f t="shared" si="12"/>
        <v/>
      </c>
      <c r="BF70" s="1" t="str">
        <f t="shared" si="12"/>
        <v/>
      </c>
      <c r="BG70" s="1" t="str">
        <f t="shared" si="12"/>
        <v/>
      </c>
      <c r="BH70" s="1" t="str">
        <f t="shared" si="12"/>
        <v/>
      </c>
      <c r="BI70" s="1" t="str">
        <f t="shared" si="10"/>
        <v/>
      </c>
      <c r="BJ70" s="1" t="str">
        <f t="shared" si="10"/>
        <v/>
      </c>
      <c r="BK70" s="1" t="str">
        <f t="shared" si="10"/>
        <v/>
      </c>
      <c r="BL70" s="1" t="str">
        <f t="shared" si="10"/>
        <v/>
      </c>
      <c r="BM70" s="1" t="str">
        <f t="shared" si="10"/>
        <v/>
      </c>
      <c r="BN70" s="1" t="str">
        <f t="shared" si="10"/>
        <v/>
      </c>
      <c r="BO70" s="1" t="str">
        <f t="shared" si="10"/>
        <v/>
      </c>
      <c r="BP70" s="1" t="str">
        <f t="shared" si="10"/>
        <v/>
      </c>
      <c r="BQ70" s="137" t="str">
        <f t="shared" si="10"/>
        <v/>
      </c>
      <c r="BT70" s="138" t="s">
        <v>318</v>
      </c>
      <c r="BU70" s="141">
        <f>'Mapeamento de Riscos'!T28</f>
        <v>2</v>
      </c>
      <c r="BV70" s="141">
        <f>'Mapeamento de Riscos'!AD28</f>
        <v>3</v>
      </c>
      <c r="BW70" s="28">
        <v>0</v>
      </c>
      <c r="BX70" s="140">
        <f t="shared" si="8"/>
        <v>12</v>
      </c>
    </row>
    <row r="71" spans="11:76" hidden="1" x14ac:dyDescent="0.25">
      <c r="K71" s="142" t="str">
        <f t="shared" si="11"/>
        <v/>
      </c>
      <c r="L71" s="1" t="str">
        <f t="shared" si="11"/>
        <v/>
      </c>
      <c r="M71" s="1" t="str">
        <f t="shared" si="11"/>
        <v/>
      </c>
      <c r="N71" s="1" t="str">
        <f t="shared" si="11"/>
        <v/>
      </c>
      <c r="O71" s="1" t="str">
        <f t="shared" si="11"/>
        <v/>
      </c>
      <c r="P71" s="1" t="str">
        <f t="shared" si="11"/>
        <v/>
      </c>
      <c r="Q71" s="1" t="str">
        <f t="shared" si="11"/>
        <v/>
      </c>
      <c r="R71" s="1" t="str">
        <f t="shared" si="11"/>
        <v/>
      </c>
      <c r="S71" s="1" t="str">
        <f t="shared" si="11"/>
        <v/>
      </c>
      <c r="T71" s="1" t="str">
        <f t="shared" si="11"/>
        <v/>
      </c>
      <c r="U71" s="1" t="str">
        <f t="shared" si="11"/>
        <v/>
      </c>
      <c r="V71" s="1" t="str">
        <f t="shared" si="11"/>
        <v>RC022</v>
      </c>
      <c r="W71" s="1" t="str">
        <f t="shared" si="11"/>
        <v/>
      </c>
      <c r="X71" s="1" t="str">
        <f t="shared" si="11"/>
        <v/>
      </c>
      <c r="Y71" s="1" t="str">
        <f t="shared" si="11"/>
        <v/>
      </c>
      <c r="Z71" s="1" t="str">
        <f t="shared" si="11"/>
        <v/>
      </c>
      <c r="AA71" s="1" t="str">
        <f t="shared" si="9"/>
        <v/>
      </c>
      <c r="AB71" s="1" t="str">
        <f t="shared" si="9"/>
        <v/>
      </c>
      <c r="AC71" s="1" t="str">
        <f t="shared" si="9"/>
        <v/>
      </c>
      <c r="AD71" s="1" t="str">
        <f t="shared" si="9"/>
        <v/>
      </c>
      <c r="AE71" s="1" t="str">
        <f t="shared" si="9"/>
        <v/>
      </c>
      <c r="AF71" s="1" t="str">
        <f t="shared" si="9"/>
        <v/>
      </c>
      <c r="AG71" s="1" t="str">
        <f t="shared" si="9"/>
        <v/>
      </c>
      <c r="AH71" s="1" t="str">
        <f t="shared" si="9"/>
        <v/>
      </c>
      <c r="AI71" s="137" t="str">
        <f t="shared" si="9"/>
        <v/>
      </c>
      <c r="AL71" s="138" t="s">
        <v>319</v>
      </c>
      <c r="AM71" s="139">
        <f>'Mapeamento de Riscos'!T29</f>
        <v>2</v>
      </c>
      <c r="AN71" s="139">
        <f>'Mapeamento de Riscos'!K29</f>
        <v>3</v>
      </c>
      <c r="AO71" s="28">
        <f>'Mapeamento de Riscos'!AC29</f>
        <v>2</v>
      </c>
      <c r="AP71" s="140">
        <f t="shared" si="4"/>
        <v>12</v>
      </c>
      <c r="AQ71">
        <f t="shared" si="5"/>
        <v>6</v>
      </c>
      <c r="AR71" s="86">
        <f t="shared" si="6"/>
        <v>0</v>
      </c>
      <c r="AS71" s="142" t="str">
        <f t="shared" si="12"/>
        <v/>
      </c>
      <c r="AT71" s="1" t="str">
        <f t="shared" si="12"/>
        <v/>
      </c>
      <c r="AU71" s="1" t="str">
        <f t="shared" si="12"/>
        <v/>
      </c>
      <c r="AV71" s="1" t="str">
        <f t="shared" si="12"/>
        <v/>
      </c>
      <c r="AW71" s="1" t="str">
        <f t="shared" si="12"/>
        <v/>
      </c>
      <c r="AX71" s="1" t="str">
        <f t="shared" si="12"/>
        <v/>
      </c>
      <c r="AY71" s="1" t="str">
        <f t="shared" si="12"/>
        <v/>
      </c>
      <c r="AZ71" s="1" t="str">
        <f t="shared" si="12"/>
        <v/>
      </c>
      <c r="BA71" s="1" t="str">
        <f t="shared" si="12"/>
        <v/>
      </c>
      <c r="BB71" s="1" t="str">
        <f t="shared" si="12"/>
        <v/>
      </c>
      <c r="BC71" s="1" t="str">
        <f t="shared" si="12"/>
        <v/>
      </c>
      <c r="BD71" s="1" t="str">
        <f t="shared" si="12"/>
        <v>RC022</v>
      </c>
      <c r="BE71" s="1" t="str">
        <f t="shared" si="12"/>
        <v/>
      </c>
      <c r="BF71" s="1" t="str">
        <f t="shared" si="12"/>
        <v/>
      </c>
      <c r="BG71" s="1" t="str">
        <f t="shared" si="12"/>
        <v/>
      </c>
      <c r="BH71" s="1" t="str">
        <f t="shared" si="12"/>
        <v/>
      </c>
      <c r="BI71" s="1" t="str">
        <f t="shared" si="10"/>
        <v/>
      </c>
      <c r="BJ71" s="1" t="str">
        <f t="shared" si="10"/>
        <v/>
      </c>
      <c r="BK71" s="1" t="str">
        <f t="shared" si="10"/>
        <v/>
      </c>
      <c r="BL71" s="1" t="str">
        <f t="shared" si="10"/>
        <v/>
      </c>
      <c r="BM71" s="1" t="str">
        <f t="shared" si="10"/>
        <v/>
      </c>
      <c r="BN71" s="1" t="str">
        <f t="shared" si="10"/>
        <v/>
      </c>
      <c r="BO71" s="1" t="str">
        <f t="shared" si="10"/>
        <v/>
      </c>
      <c r="BP71" s="1" t="str">
        <f t="shared" si="10"/>
        <v/>
      </c>
      <c r="BQ71" s="137" t="str">
        <f t="shared" si="10"/>
        <v/>
      </c>
      <c r="BT71" s="138" t="s">
        <v>319</v>
      </c>
      <c r="BU71" s="141">
        <f>'Mapeamento de Riscos'!T29</f>
        <v>2</v>
      </c>
      <c r="BV71" s="141">
        <f>'Mapeamento de Riscos'!AD29</f>
        <v>3</v>
      </c>
      <c r="BW71" s="28">
        <v>0</v>
      </c>
      <c r="BX71" s="140">
        <f t="shared" si="8"/>
        <v>12</v>
      </c>
    </row>
    <row r="72" spans="11:76" hidden="1" x14ac:dyDescent="0.25">
      <c r="K72" s="142" t="str">
        <f t="shared" si="11"/>
        <v/>
      </c>
      <c r="L72" s="1" t="str">
        <f t="shared" si="11"/>
        <v/>
      </c>
      <c r="M72" s="1" t="str">
        <f t="shared" si="11"/>
        <v/>
      </c>
      <c r="N72" s="1" t="str">
        <f t="shared" si="11"/>
        <v/>
      </c>
      <c r="O72" s="1" t="str">
        <f t="shared" si="11"/>
        <v/>
      </c>
      <c r="P72" s="1" t="str">
        <f t="shared" si="11"/>
        <v/>
      </c>
      <c r="Q72" s="1" t="str">
        <f t="shared" si="11"/>
        <v>RC023</v>
      </c>
      <c r="R72" s="1" t="str">
        <f t="shared" si="11"/>
        <v/>
      </c>
      <c r="S72" s="1" t="str">
        <f t="shared" si="11"/>
        <v/>
      </c>
      <c r="T72" s="1" t="str">
        <f t="shared" si="11"/>
        <v/>
      </c>
      <c r="U72" s="1" t="str">
        <f t="shared" si="11"/>
        <v/>
      </c>
      <c r="V72" s="1" t="str">
        <f t="shared" si="11"/>
        <v/>
      </c>
      <c r="W72" s="1" t="str">
        <f t="shared" si="11"/>
        <v/>
      </c>
      <c r="X72" s="1" t="str">
        <f t="shared" si="11"/>
        <v/>
      </c>
      <c r="Y72" s="1" t="str">
        <f t="shared" si="11"/>
        <v/>
      </c>
      <c r="Z72" s="1" t="str">
        <f t="shared" si="11"/>
        <v/>
      </c>
      <c r="AA72" s="1" t="str">
        <f t="shared" si="9"/>
        <v/>
      </c>
      <c r="AB72" s="1" t="str">
        <f t="shared" si="9"/>
        <v/>
      </c>
      <c r="AC72" s="1" t="str">
        <f t="shared" si="9"/>
        <v/>
      </c>
      <c r="AD72" s="1" t="str">
        <f t="shared" si="9"/>
        <v/>
      </c>
      <c r="AE72" s="1" t="str">
        <f t="shared" si="9"/>
        <v/>
      </c>
      <c r="AF72" s="1" t="str">
        <f t="shared" si="9"/>
        <v/>
      </c>
      <c r="AG72" s="1" t="str">
        <f t="shared" si="9"/>
        <v/>
      </c>
      <c r="AH72" s="1" t="str">
        <f t="shared" si="9"/>
        <v/>
      </c>
      <c r="AI72" s="137" t="str">
        <f t="shared" si="9"/>
        <v/>
      </c>
      <c r="AL72" s="138" t="s">
        <v>320</v>
      </c>
      <c r="AM72" s="139">
        <f>'Mapeamento de Riscos'!T30</f>
        <v>2</v>
      </c>
      <c r="AN72" s="139">
        <f>'Mapeamento de Riscos'!K30</f>
        <v>2</v>
      </c>
      <c r="AO72" s="28">
        <f>'Mapeamento de Riscos'!AC30</f>
        <v>3</v>
      </c>
      <c r="AP72" s="140">
        <f t="shared" si="4"/>
        <v>7</v>
      </c>
      <c r="AQ72">
        <f t="shared" si="5"/>
        <v>4</v>
      </c>
      <c r="AR72" s="86">
        <f t="shared" si="6"/>
        <v>0</v>
      </c>
      <c r="AS72" s="142" t="str">
        <f t="shared" si="12"/>
        <v/>
      </c>
      <c r="AT72" s="1" t="str">
        <f t="shared" si="12"/>
        <v/>
      </c>
      <c r="AU72" s="1" t="str">
        <f t="shared" si="12"/>
        <v/>
      </c>
      <c r="AV72" s="1" t="str">
        <f t="shared" si="12"/>
        <v/>
      </c>
      <c r="AW72" s="1" t="str">
        <f t="shared" si="12"/>
        <v/>
      </c>
      <c r="AX72" s="1" t="str">
        <f t="shared" si="12"/>
        <v/>
      </c>
      <c r="AY72" s="1" t="str">
        <f t="shared" si="12"/>
        <v/>
      </c>
      <c r="AZ72" s="1" t="str">
        <f t="shared" si="12"/>
        <v/>
      </c>
      <c r="BA72" s="1" t="str">
        <f t="shared" si="12"/>
        <v/>
      </c>
      <c r="BB72" s="1" t="str">
        <f t="shared" si="12"/>
        <v/>
      </c>
      <c r="BC72" s="1" t="str">
        <f t="shared" si="12"/>
        <v/>
      </c>
      <c r="BD72" s="1" t="str">
        <f t="shared" si="12"/>
        <v>RC023</v>
      </c>
      <c r="BE72" s="1" t="str">
        <f t="shared" si="12"/>
        <v/>
      </c>
      <c r="BF72" s="1" t="str">
        <f t="shared" si="12"/>
        <v/>
      </c>
      <c r="BG72" s="1" t="str">
        <f t="shared" si="12"/>
        <v/>
      </c>
      <c r="BH72" s="1" t="str">
        <f t="shared" si="12"/>
        <v/>
      </c>
      <c r="BI72" s="1" t="str">
        <f t="shared" si="10"/>
        <v/>
      </c>
      <c r="BJ72" s="1" t="str">
        <f t="shared" si="10"/>
        <v/>
      </c>
      <c r="BK72" s="1" t="str">
        <f t="shared" si="10"/>
        <v/>
      </c>
      <c r="BL72" s="1" t="str">
        <f t="shared" si="10"/>
        <v/>
      </c>
      <c r="BM72" s="1" t="str">
        <f t="shared" si="10"/>
        <v/>
      </c>
      <c r="BN72" s="1" t="str">
        <f t="shared" si="10"/>
        <v/>
      </c>
      <c r="BO72" s="1" t="str">
        <f t="shared" si="10"/>
        <v/>
      </c>
      <c r="BP72" s="1" t="str">
        <f t="shared" si="10"/>
        <v/>
      </c>
      <c r="BQ72" s="137" t="str">
        <f t="shared" si="10"/>
        <v/>
      </c>
      <c r="BT72" s="138" t="s">
        <v>320</v>
      </c>
      <c r="BU72" s="141">
        <f>'Mapeamento de Riscos'!T30</f>
        <v>2</v>
      </c>
      <c r="BV72" s="141">
        <f>'Mapeamento de Riscos'!AD30</f>
        <v>3</v>
      </c>
      <c r="BW72" s="28">
        <v>0</v>
      </c>
      <c r="BX72" s="140">
        <f t="shared" si="8"/>
        <v>12</v>
      </c>
    </row>
    <row r="73" spans="11:76" hidden="1" x14ac:dyDescent="0.25">
      <c r="K73" s="142" t="str">
        <f t="shared" si="11"/>
        <v/>
      </c>
      <c r="L73" s="1" t="str">
        <f t="shared" si="11"/>
        <v/>
      </c>
      <c r="M73" s="1" t="str">
        <f t="shared" si="11"/>
        <v/>
      </c>
      <c r="N73" s="1" t="str">
        <f t="shared" si="11"/>
        <v/>
      </c>
      <c r="O73" s="1" t="str">
        <f t="shared" si="11"/>
        <v/>
      </c>
      <c r="P73" s="1" t="str">
        <f t="shared" si="11"/>
        <v/>
      </c>
      <c r="Q73" s="1" t="str">
        <f t="shared" si="11"/>
        <v/>
      </c>
      <c r="R73" s="1" t="str">
        <f t="shared" si="11"/>
        <v/>
      </c>
      <c r="S73" s="1" t="str">
        <f t="shared" si="11"/>
        <v/>
      </c>
      <c r="T73" s="1" t="str">
        <f t="shared" si="11"/>
        <v/>
      </c>
      <c r="U73" s="1" t="str">
        <f t="shared" si="11"/>
        <v/>
      </c>
      <c r="V73" s="1" t="str">
        <f t="shared" si="11"/>
        <v>RC024</v>
      </c>
      <c r="W73" s="1" t="str">
        <f t="shared" si="11"/>
        <v/>
      </c>
      <c r="X73" s="1" t="str">
        <f t="shared" si="11"/>
        <v/>
      </c>
      <c r="Y73" s="1" t="str">
        <f t="shared" si="11"/>
        <v/>
      </c>
      <c r="Z73" s="1" t="str">
        <f t="shared" si="11"/>
        <v/>
      </c>
      <c r="AA73" s="1" t="str">
        <f t="shared" si="9"/>
        <v/>
      </c>
      <c r="AB73" s="1" t="str">
        <f t="shared" si="9"/>
        <v/>
      </c>
      <c r="AC73" s="1" t="str">
        <f t="shared" si="9"/>
        <v/>
      </c>
      <c r="AD73" s="1" t="str">
        <f t="shared" si="9"/>
        <v/>
      </c>
      <c r="AE73" s="1" t="str">
        <f t="shared" si="9"/>
        <v/>
      </c>
      <c r="AF73" s="1" t="str">
        <f t="shared" si="9"/>
        <v/>
      </c>
      <c r="AG73" s="1" t="str">
        <f t="shared" si="9"/>
        <v/>
      </c>
      <c r="AH73" s="1" t="str">
        <f t="shared" si="9"/>
        <v/>
      </c>
      <c r="AI73" s="137" t="str">
        <f t="shared" si="9"/>
        <v/>
      </c>
      <c r="AL73" s="138" t="s">
        <v>321</v>
      </c>
      <c r="AM73" s="139">
        <f>'Mapeamento de Riscos'!T31</f>
        <v>2</v>
      </c>
      <c r="AN73" s="139">
        <f>'Mapeamento de Riscos'!K31</f>
        <v>3</v>
      </c>
      <c r="AO73" s="28">
        <f>'Mapeamento de Riscos'!AC31</f>
        <v>4</v>
      </c>
      <c r="AP73" s="140">
        <f t="shared" si="4"/>
        <v>12</v>
      </c>
      <c r="AQ73">
        <f t="shared" si="5"/>
        <v>6</v>
      </c>
      <c r="AR73" s="86">
        <f t="shared" si="6"/>
        <v>0</v>
      </c>
      <c r="AS73" s="142" t="str">
        <f t="shared" si="12"/>
        <v/>
      </c>
      <c r="AT73" s="1" t="str">
        <f t="shared" si="12"/>
        <v/>
      </c>
      <c r="AU73" s="1" t="str">
        <f t="shared" si="12"/>
        <v/>
      </c>
      <c r="AV73" s="1" t="str">
        <f t="shared" si="12"/>
        <v/>
      </c>
      <c r="AW73" s="1" t="str">
        <f t="shared" si="12"/>
        <v/>
      </c>
      <c r="AX73" s="1" t="str">
        <f t="shared" si="12"/>
        <v/>
      </c>
      <c r="AY73" s="1" t="str">
        <f t="shared" si="12"/>
        <v/>
      </c>
      <c r="AZ73" s="1" t="str">
        <f t="shared" si="12"/>
        <v/>
      </c>
      <c r="BA73" s="1" t="str">
        <f t="shared" si="12"/>
        <v/>
      </c>
      <c r="BB73" s="1" t="str">
        <f t="shared" si="12"/>
        <v/>
      </c>
      <c r="BC73" s="1" t="str">
        <f t="shared" si="12"/>
        <v/>
      </c>
      <c r="BD73" s="1" t="str">
        <f t="shared" si="12"/>
        <v/>
      </c>
      <c r="BE73" s="1" t="str">
        <f t="shared" si="12"/>
        <v/>
      </c>
      <c r="BF73" s="1" t="str">
        <f t="shared" si="12"/>
        <v/>
      </c>
      <c r="BG73" s="1" t="str">
        <f t="shared" si="12"/>
        <v/>
      </c>
      <c r="BH73" s="1" t="str">
        <f t="shared" si="12"/>
        <v/>
      </c>
      <c r="BI73" s="1" t="str">
        <f t="shared" si="10"/>
        <v>RC024</v>
      </c>
      <c r="BJ73" s="1" t="str">
        <f t="shared" si="10"/>
        <v/>
      </c>
      <c r="BK73" s="1" t="str">
        <f t="shared" si="10"/>
        <v/>
      </c>
      <c r="BL73" s="1" t="str">
        <f t="shared" si="10"/>
        <v/>
      </c>
      <c r="BM73" s="1" t="str">
        <f t="shared" si="10"/>
        <v/>
      </c>
      <c r="BN73" s="1" t="str">
        <f t="shared" si="10"/>
        <v/>
      </c>
      <c r="BO73" s="1" t="str">
        <f t="shared" si="10"/>
        <v/>
      </c>
      <c r="BP73" s="1" t="str">
        <f t="shared" si="10"/>
        <v/>
      </c>
      <c r="BQ73" s="137" t="str">
        <f t="shared" si="10"/>
        <v/>
      </c>
      <c r="BT73" s="138" t="s">
        <v>321</v>
      </c>
      <c r="BU73" s="141">
        <f>'Mapeamento de Riscos'!T31</f>
        <v>2</v>
      </c>
      <c r="BV73" s="141">
        <f>'Mapeamento de Riscos'!AD31</f>
        <v>4</v>
      </c>
      <c r="BW73" s="28">
        <v>0</v>
      </c>
      <c r="BX73" s="140">
        <f t="shared" si="8"/>
        <v>17</v>
      </c>
    </row>
    <row r="74" spans="11:76" hidden="1" x14ac:dyDescent="0.25">
      <c r="K74" s="142" t="str">
        <f t="shared" si="11"/>
        <v/>
      </c>
      <c r="L74" s="1" t="str">
        <f t="shared" si="11"/>
        <v/>
      </c>
      <c r="M74" s="1" t="str">
        <f t="shared" si="11"/>
        <v/>
      </c>
      <c r="N74" s="1" t="str">
        <f t="shared" si="11"/>
        <v/>
      </c>
      <c r="O74" s="1" t="str">
        <f t="shared" si="11"/>
        <v/>
      </c>
      <c r="P74" s="1" t="str">
        <f t="shared" si="11"/>
        <v/>
      </c>
      <c r="Q74" s="1" t="str">
        <f t="shared" si="11"/>
        <v/>
      </c>
      <c r="R74" s="1" t="str">
        <f t="shared" si="11"/>
        <v/>
      </c>
      <c r="S74" s="1" t="str">
        <f t="shared" si="11"/>
        <v>RC025</v>
      </c>
      <c r="T74" s="1" t="str">
        <f t="shared" si="11"/>
        <v/>
      </c>
      <c r="U74" s="1" t="str">
        <f t="shared" si="11"/>
        <v/>
      </c>
      <c r="V74" s="1" t="str">
        <f t="shared" si="11"/>
        <v/>
      </c>
      <c r="W74" s="1" t="str">
        <f t="shared" si="11"/>
        <v/>
      </c>
      <c r="X74" s="1" t="str">
        <f t="shared" si="11"/>
        <v/>
      </c>
      <c r="Y74" s="1" t="str">
        <f t="shared" si="11"/>
        <v/>
      </c>
      <c r="Z74" s="1" t="str">
        <f t="shared" si="11"/>
        <v/>
      </c>
      <c r="AA74" s="1" t="str">
        <f t="shared" si="9"/>
        <v/>
      </c>
      <c r="AB74" s="1" t="str">
        <f t="shared" si="9"/>
        <v/>
      </c>
      <c r="AC74" s="1" t="str">
        <f t="shared" si="9"/>
        <v/>
      </c>
      <c r="AD74" s="1" t="str">
        <f t="shared" si="9"/>
        <v/>
      </c>
      <c r="AE74" s="1" t="str">
        <f t="shared" si="9"/>
        <v/>
      </c>
      <c r="AF74" s="1" t="str">
        <f t="shared" si="9"/>
        <v/>
      </c>
      <c r="AG74" s="1" t="str">
        <f t="shared" si="9"/>
        <v/>
      </c>
      <c r="AH74" s="1" t="str">
        <f t="shared" si="9"/>
        <v/>
      </c>
      <c r="AI74" s="137" t="str">
        <f t="shared" si="9"/>
        <v/>
      </c>
      <c r="AL74" s="138" t="s">
        <v>322</v>
      </c>
      <c r="AM74" s="139">
        <f>'Mapeamento de Riscos'!T32</f>
        <v>4</v>
      </c>
      <c r="AN74" s="139">
        <f>'Mapeamento de Riscos'!K32</f>
        <v>2</v>
      </c>
      <c r="AO74" s="28">
        <f>'Mapeamento de Riscos'!AC32</f>
        <v>5</v>
      </c>
      <c r="AP74" s="140">
        <f t="shared" si="4"/>
        <v>9</v>
      </c>
      <c r="AQ74">
        <f t="shared" si="5"/>
        <v>8</v>
      </c>
      <c r="AR74" s="86">
        <f t="shared" si="6"/>
        <v>0</v>
      </c>
      <c r="AS74" s="142" t="str">
        <f t="shared" si="12"/>
        <v/>
      </c>
      <c r="AT74" s="1" t="str">
        <f t="shared" si="12"/>
        <v/>
      </c>
      <c r="AU74" s="1" t="str">
        <f t="shared" si="12"/>
        <v/>
      </c>
      <c r="AV74" s="1" t="str">
        <f t="shared" si="12"/>
        <v/>
      </c>
      <c r="AW74" s="1" t="str">
        <f t="shared" si="12"/>
        <v/>
      </c>
      <c r="AX74" s="1" t="str">
        <f t="shared" si="12"/>
        <v/>
      </c>
      <c r="AY74" s="1" t="str">
        <f t="shared" si="12"/>
        <v/>
      </c>
      <c r="AZ74" s="1" t="str">
        <f t="shared" si="12"/>
        <v/>
      </c>
      <c r="BA74" s="1" t="str">
        <f t="shared" si="12"/>
        <v/>
      </c>
      <c r="BB74" s="1" t="str">
        <f t="shared" si="12"/>
        <v/>
      </c>
      <c r="BC74" s="1" t="str">
        <f t="shared" si="12"/>
        <v/>
      </c>
      <c r="BD74" s="1" t="str">
        <f t="shared" si="12"/>
        <v/>
      </c>
      <c r="BE74" s="1" t="str">
        <f t="shared" si="12"/>
        <v/>
      </c>
      <c r="BF74" s="1" t="str">
        <f t="shared" si="12"/>
        <v/>
      </c>
      <c r="BG74" s="1" t="str">
        <f t="shared" si="12"/>
        <v/>
      </c>
      <c r="BH74" s="1" t="str">
        <f t="shared" si="12"/>
        <v/>
      </c>
      <c r="BI74" s="1" t="str">
        <f t="shared" si="10"/>
        <v/>
      </c>
      <c r="BJ74" s="1" t="str">
        <f t="shared" si="10"/>
        <v/>
      </c>
      <c r="BK74" s="1" t="str">
        <f t="shared" si="10"/>
        <v>RC025</v>
      </c>
      <c r="BL74" s="1" t="str">
        <f t="shared" si="10"/>
        <v/>
      </c>
      <c r="BM74" s="1" t="str">
        <f t="shared" si="10"/>
        <v/>
      </c>
      <c r="BN74" s="1" t="str">
        <f t="shared" si="10"/>
        <v/>
      </c>
      <c r="BO74" s="1" t="str">
        <f t="shared" si="10"/>
        <v/>
      </c>
      <c r="BP74" s="1" t="str">
        <f t="shared" si="10"/>
        <v/>
      </c>
      <c r="BQ74" s="137" t="str">
        <f t="shared" si="10"/>
        <v/>
      </c>
      <c r="BT74" s="138" t="s">
        <v>322</v>
      </c>
      <c r="BU74" s="141">
        <f>'Mapeamento de Riscos'!T32</f>
        <v>4</v>
      </c>
      <c r="BV74" s="141">
        <f>'Mapeamento de Riscos'!AD32</f>
        <v>4</v>
      </c>
      <c r="BW74" s="28">
        <v>0</v>
      </c>
      <c r="BX74" s="140">
        <f t="shared" si="8"/>
        <v>19</v>
      </c>
    </row>
    <row r="75" spans="11:76" hidden="1" x14ac:dyDescent="0.25">
      <c r="K75" s="142" t="str">
        <f t="shared" si="11"/>
        <v/>
      </c>
      <c r="L75" s="1" t="str">
        <f t="shared" si="11"/>
        <v/>
      </c>
      <c r="M75" s="1" t="str">
        <f t="shared" si="11"/>
        <v/>
      </c>
      <c r="N75" s="1" t="str">
        <f t="shared" si="11"/>
        <v/>
      </c>
      <c r="O75" s="1" t="str">
        <f t="shared" si="11"/>
        <v/>
      </c>
      <c r="P75" s="1" t="str">
        <f t="shared" si="11"/>
        <v/>
      </c>
      <c r="Q75" s="1" t="str">
        <f t="shared" si="11"/>
        <v/>
      </c>
      <c r="R75" s="1" t="str">
        <f t="shared" si="11"/>
        <v/>
      </c>
      <c r="S75" s="1" t="str">
        <f t="shared" si="11"/>
        <v/>
      </c>
      <c r="T75" s="1" t="str">
        <f t="shared" si="11"/>
        <v/>
      </c>
      <c r="U75" s="1" t="str">
        <f t="shared" si="11"/>
        <v/>
      </c>
      <c r="V75" s="1" t="str">
        <f t="shared" si="11"/>
        <v/>
      </c>
      <c r="W75" s="1" t="str">
        <f t="shared" si="11"/>
        <v/>
      </c>
      <c r="X75" s="1" t="str">
        <f t="shared" si="11"/>
        <v>RC026</v>
      </c>
      <c r="Y75" s="1" t="str">
        <f t="shared" si="11"/>
        <v/>
      </c>
      <c r="Z75" s="1" t="str">
        <f t="shared" si="11"/>
        <v/>
      </c>
      <c r="AA75" s="1" t="str">
        <f t="shared" si="9"/>
        <v/>
      </c>
      <c r="AB75" s="1" t="str">
        <f t="shared" si="9"/>
        <v/>
      </c>
      <c r="AC75" s="1" t="str">
        <f t="shared" si="9"/>
        <v/>
      </c>
      <c r="AD75" s="1" t="str">
        <f t="shared" si="9"/>
        <v/>
      </c>
      <c r="AE75" s="1" t="str">
        <f t="shared" si="9"/>
        <v/>
      </c>
      <c r="AF75" s="1" t="str">
        <f t="shared" si="9"/>
        <v/>
      </c>
      <c r="AG75" s="1" t="str">
        <f t="shared" si="9"/>
        <v/>
      </c>
      <c r="AH75" s="1" t="str">
        <f t="shared" si="9"/>
        <v/>
      </c>
      <c r="AI75" s="137" t="str">
        <f t="shared" si="9"/>
        <v/>
      </c>
      <c r="AL75" s="138" t="s">
        <v>323</v>
      </c>
      <c r="AM75" s="139">
        <f>'Mapeamento de Riscos'!T33</f>
        <v>4</v>
      </c>
      <c r="AN75" s="139">
        <f>'Mapeamento de Riscos'!K33</f>
        <v>3</v>
      </c>
      <c r="AO75" s="28">
        <f>'Mapeamento de Riscos'!AC33</f>
        <v>3</v>
      </c>
      <c r="AP75" s="140">
        <f t="shared" si="4"/>
        <v>14</v>
      </c>
      <c r="AQ75">
        <f t="shared" si="5"/>
        <v>12</v>
      </c>
      <c r="AR75" s="86">
        <f t="shared" si="6"/>
        <v>0</v>
      </c>
      <c r="AS75" s="142" t="str">
        <f t="shared" si="12"/>
        <v/>
      </c>
      <c r="AT75" s="1" t="str">
        <f t="shared" si="12"/>
        <v/>
      </c>
      <c r="AU75" s="1" t="str">
        <f t="shared" si="12"/>
        <v/>
      </c>
      <c r="AV75" s="1" t="str">
        <f t="shared" si="12"/>
        <v/>
      </c>
      <c r="AW75" s="1" t="str">
        <f t="shared" si="12"/>
        <v/>
      </c>
      <c r="AX75" s="1" t="str">
        <f t="shared" si="12"/>
        <v/>
      </c>
      <c r="AY75" s="1" t="str">
        <f t="shared" si="12"/>
        <v/>
      </c>
      <c r="AZ75" s="1" t="str">
        <f t="shared" si="12"/>
        <v/>
      </c>
      <c r="BA75" s="1" t="str">
        <f t="shared" si="12"/>
        <v/>
      </c>
      <c r="BB75" s="1" t="str">
        <f t="shared" si="12"/>
        <v/>
      </c>
      <c r="BC75" s="1" t="str">
        <f t="shared" si="12"/>
        <v/>
      </c>
      <c r="BD75" s="1" t="str">
        <f t="shared" si="12"/>
        <v/>
      </c>
      <c r="BE75" s="1" t="str">
        <f t="shared" si="12"/>
        <v/>
      </c>
      <c r="BF75" s="1" t="str">
        <f t="shared" si="12"/>
        <v>RC026</v>
      </c>
      <c r="BG75" s="1" t="str">
        <f t="shared" si="12"/>
        <v/>
      </c>
      <c r="BH75" s="1" t="str">
        <f t="shared" si="12"/>
        <v/>
      </c>
      <c r="BI75" s="1" t="str">
        <f t="shared" si="10"/>
        <v/>
      </c>
      <c r="BJ75" s="1" t="str">
        <f t="shared" si="10"/>
        <v/>
      </c>
      <c r="BK75" s="1" t="str">
        <f t="shared" si="10"/>
        <v/>
      </c>
      <c r="BL75" s="1" t="str">
        <f t="shared" si="10"/>
        <v/>
      </c>
      <c r="BM75" s="1" t="str">
        <f t="shared" si="10"/>
        <v/>
      </c>
      <c r="BN75" s="1" t="str">
        <f t="shared" si="10"/>
        <v/>
      </c>
      <c r="BO75" s="1" t="str">
        <f t="shared" si="10"/>
        <v/>
      </c>
      <c r="BP75" s="1" t="str">
        <f t="shared" si="10"/>
        <v/>
      </c>
      <c r="BQ75" s="137" t="str">
        <f t="shared" si="10"/>
        <v/>
      </c>
      <c r="BT75" s="138" t="s">
        <v>323</v>
      </c>
      <c r="BU75" s="141">
        <f>'Mapeamento de Riscos'!T33</f>
        <v>4</v>
      </c>
      <c r="BV75" s="141">
        <f>'Mapeamento de Riscos'!AD33</f>
        <v>3</v>
      </c>
      <c r="BW75" s="28">
        <v>0</v>
      </c>
      <c r="BX75" s="140">
        <f t="shared" si="8"/>
        <v>14</v>
      </c>
    </row>
    <row r="76" spans="11:76" hidden="1" x14ac:dyDescent="0.25">
      <c r="K76" s="142" t="str">
        <f t="shared" si="11"/>
        <v/>
      </c>
      <c r="L76" s="1" t="str">
        <f t="shared" si="11"/>
        <v/>
      </c>
      <c r="M76" s="1" t="str">
        <f t="shared" si="11"/>
        <v/>
      </c>
      <c r="N76" s="1" t="str">
        <f t="shared" si="11"/>
        <v/>
      </c>
      <c r="O76" s="1" t="str">
        <f t="shared" si="11"/>
        <v/>
      </c>
      <c r="P76" s="1" t="str">
        <f t="shared" si="11"/>
        <v/>
      </c>
      <c r="Q76" s="1" t="str">
        <f t="shared" si="11"/>
        <v/>
      </c>
      <c r="R76" s="1" t="str">
        <f t="shared" si="11"/>
        <v/>
      </c>
      <c r="S76" s="1" t="str">
        <f t="shared" si="11"/>
        <v/>
      </c>
      <c r="T76" s="1" t="str">
        <f t="shared" si="11"/>
        <v/>
      </c>
      <c r="U76" s="1" t="str">
        <f t="shared" si="11"/>
        <v/>
      </c>
      <c r="V76" s="1" t="str">
        <f t="shared" si="11"/>
        <v/>
      </c>
      <c r="W76" s="1" t="str">
        <f t="shared" si="11"/>
        <v/>
      </c>
      <c r="X76" s="1" t="str">
        <f t="shared" si="11"/>
        <v/>
      </c>
      <c r="Y76" s="1" t="str">
        <f t="shared" si="11"/>
        <v/>
      </c>
      <c r="Z76" s="1" t="str">
        <f t="shared" si="11"/>
        <v/>
      </c>
      <c r="AA76" s="1" t="str">
        <f t="shared" si="9"/>
        <v/>
      </c>
      <c r="AB76" s="1" t="str">
        <f t="shared" si="9"/>
        <v/>
      </c>
      <c r="AC76" s="1" t="str">
        <f t="shared" si="9"/>
        <v/>
      </c>
      <c r="AD76" s="1" t="str">
        <f t="shared" si="9"/>
        <v/>
      </c>
      <c r="AE76" s="1" t="str">
        <f t="shared" si="9"/>
        <v/>
      </c>
      <c r="AF76" s="1" t="str">
        <f t="shared" si="9"/>
        <v/>
      </c>
      <c r="AG76" s="1" t="str">
        <f t="shared" si="9"/>
        <v/>
      </c>
      <c r="AH76" s="1" t="str">
        <f t="shared" si="9"/>
        <v/>
      </c>
      <c r="AI76" s="137" t="str">
        <f t="shared" si="9"/>
        <v/>
      </c>
      <c r="AL76" s="138" t="s">
        <v>324</v>
      </c>
      <c r="AM76" s="139">
        <f>'Mapeamento de Riscos'!T34</f>
        <v>0</v>
      </c>
      <c r="AN76" s="139">
        <f>'Mapeamento de Riscos'!K34</f>
        <v>0</v>
      </c>
      <c r="AO76" s="28" t="b">
        <f>'Mapeamento de Riscos'!AC34</f>
        <v>0</v>
      </c>
      <c r="AP76" s="140">
        <f t="shared" si="4"/>
        <v>0</v>
      </c>
      <c r="AQ76">
        <f t="shared" si="5"/>
        <v>0</v>
      </c>
      <c r="AR76" s="86">
        <f t="shared" si="6"/>
        <v>0</v>
      </c>
      <c r="AS76" s="142" t="str">
        <f t="shared" si="12"/>
        <v/>
      </c>
      <c r="AT76" s="1" t="str">
        <f t="shared" si="12"/>
        <v/>
      </c>
      <c r="AU76" s="1" t="str">
        <f t="shared" si="12"/>
        <v/>
      </c>
      <c r="AV76" s="1" t="str">
        <f t="shared" si="12"/>
        <v/>
      </c>
      <c r="AW76" s="1" t="str">
        <f t="shared" si="12"/>
        <v/>
      </c>
      <c r="AX76" s="1" t="str">
        <f t="shared" si="12"/>
        <v/>
      </c>
      <c r="AY76" s="1" t="str">
        <f t="shared" si="12"/>
        <v/>
      </c>
      <c r="AZ76" s="1" t="str">
        <f t="shared" si="12"/>
        <v/>
      </c>
      <c r="BA76" s="1" t="str">
        <f t="shared" si="12"/>
        <v/>
      </c>
      <c r="BB76" s="1" t="str">
        <f t="shared" si="12"/>
        <v/>
      </c>
      <c r="BC76" s="1" t="str">
        <f t="shared" si="12"/>
        <v/>
      </c>
      <c r="BD76" s="1" t="str">
        <f t="shared" si="12"/>
        <v/>
      </c>
      <c r="BE76" s="1" t="str">
        <f t="shared" si="12"/>
        <v/>
      </c>
      <c r="BF76" s="1" t="str">
        <f t="shared" si="12"/>
        <v/>
      </c>
      <c r="BG76" s="1" t="str">
        <f t="shared" si="12"/>
        <v/>
      </c>
      <c r="BH76" s="1" t="str">
        <f t="shared" si="12"/>
        <v/>
      </c>
      <c r="BI76" s="1" t="str">
        <f t="shared" si="10"/>
        <v/>
      </c>
      <c r="BJ76" s="1" t="str">
        <f t="shared" si="10"/>
        <v/>
      </c>
      <c r="BK76" s="1" t="str">
        <f t="shared" si="10"/>
        <v/>
      </c>
      <c r="BL76" s="1" t="str">
        <f t="shared" si="10"/>
        <v/>
      </c>
      <c r="BM76" s="1" t="str">
        <f t="shared" si="10"/>
        <v/>
      </c>
      <c r="BN76" s="1" t="str">
        <f t="shared" si="10"/>
        <v/>
      </c>
      <c r="BO76" s="1" t="str">
        <f t="shared" si="10"/>
        <v/>
      </c>
      <c r="BP76" s="1" t="str">
        <f t="shared" si="10"/>
        <v/>
      </c>
      <c r="BQ76" s="137" t="str">
        <f t="shared" si="10"/>
        <v/>
      </c>
      <c r="BT76" s="138" t="s">
        <v>324</v>
      </c>
      <c r="BU76" s="141">
        <f>'Mapeamento de Riscos'!T34</f>
        <v>0</v>
      </c>
      <c r="BV76" s="141">
        <f>'Mapeamento de Riscos'!AD34</f>
        <v>0</v>
      </c>
      <c r="BW76" s="28">
        <v>0</v>
      </c>
      <c r="BX76" s="140">
        <f t="shared" si="8"/>
        <v>0</v>
      </c>
    </row>
    <row r="77" spans="11:76" hidden="1" x14ac:dyDescent="0.25">
      <c r="K77" s="142" t="str">
        <f t="shared" si="11"/>
        <v/>
      </c>
      <c r="L77" s="1" t="str">
        <f t="shared" si="11"/>
        <v/>
      </c>
      <c r="M77" s="1" t="str">
        <f t="shared" si="11"/>
        <v/>
      </c>
      <c r="N77" s="1" t="str">
        <f t="shared" si="11"/>
        <v/>
      </c>
      <c r="O77" s="1" t="str">
        <f t="shared" si="11"/>
        <v/>
      </c>
      <c r="P77" s="1" t="str">
        <f t="shared" si="11"/>
        <v/>
      </c>
      <c r="Q77" s="1" t="str">
        <f t="shared" si="11"/>
        <v/>
      </c>
      <c r="R77" s="1" t="str">
        <f t="shared" si="11"/>
        <v/>
      </c>
      <c r="S77" s="1" t="str">
        <f t="shared" si="11"/>
        <v/>
      </c>
      <c r="T77" s="1" t="str">
        <f t="shared" si="11"/>
        <v/>
      </c>
      <c r="U77" s="1" t="str">
        <f t="shared" si="11"/>
        <v/>
      </c>
      <c r="V77" s="1" t="str">
        <f t="shared" si="11"/>
        <v/>
      </c>
      <c r="W77" s="1" t="str">
        <f t="shared" si="11"/>
        <v/>
      </c>
      <c r="X77" s="1" t="str">
        <f t="shared" si="11"/>
        <v/>
      </c>
      <c r="Y77" s="1" t="str">
        <f t="shared" si="11"/>
        <v/>
      </c>
      <c r="Z77" s="1" t="str">
        <f t="shared" si="11"/>
        <v/>
      </c>
      <c r="AA77" s="1" t="str">
        <f t="shared" si="9"/>
        <v/>
      </c>
      <c r="AB77" s="1" t="str">
        <f t="shared" si="9"/>
        <v/>
      </c>
      <c r="AC77" s="1" t="str">
        <f t="shared" si="9"/>
        <v/>
      </c>
      <c r="AD77" s="1" t="str">
        <f t="shared" si="9"/>
        <v/>
      </c>
      <c r="AE77" s="1" t="str">
        <f t="shared" si="9"/>
        <v/>
      </c>
      <c r="AF77" s="1" t="str">
        <f t="shared" si="9"/>
        <v/>
      </c>
      <c r="AG77" s="1" t="str">
        <f t="shared" si="9"/>
        <v/>
      </c>
      <c r="AH77" s="1" t="str">
        <f t="shared" si="9"/>
        <v/>
      </c>
      <c r="AI77" s="137" t="str">
        <f t="shared" si="9"/>
        <v/>
      </c>
      <c r="AL77" s="138" t="s">
        <v>325</v>
      </c>
      <c r="AM77" s="139">
        <f>'Mapeamento de Riscos'!T35</f>
        <v>0</v>
      </c>
      <c r="AN77" s="139">
        <f>'Mapeamento de Riscos'!K35</f>
        <v>0</v>
      </c>
      <c r="AO77" s="28" t="b">
        <f>'Mapeamento de Riscos'!AC35</f>
        <v>0</v>
      </c>
      <c r="AP77" s="140">
        <f t="shared" si="4"/>
        <v>0</v>
      </c>
      <c r="AQ77">
        <f t="shared" si="5"/>
        <v>0</v>
      </c>
      <c r="AR77" s="86">
        <f t="shared" si="6"/>
        <v>0</v>
      </c>
      <c r="AS77" s="142" t="str">
        <f t="shared" si="12"/>
        <v/>
      </c>
      <c r="AT77" s="1" t="str">
        <f t="shared" si="12"/>
        <v/>
      </c>
      <c r="AU77" s="1" t="str">
        <f t="shared" si="12"/>
        <v/>
      </c>
      <c r="AV77" s="1" t="str">
        <f t="shared" si="12"/>
        <v/>
      </c>
      <c r="AW77" s="1" t="str">
        <f t="shared" si="12"/>
        <v/>
      </c>
      <c r="AX77" s="1" t="str">
        <f t="shared" si="12"/>
        <v/>
      </c>
      <c r="AY77" s="1" t="str">
        <f t="shared" si="12"/>
        <v/>
      </c>
      <c r="AZ77" s="1" t="str">
        <f t="shared" si="12"/>
        <v/>
      </c>
      <c r="BA77" s="1" t="str">
        <f t="shared" si="12"/>
        <v/>
      </c>
      <c r="BB77" s="1" t="str">
        <f t="shared" si="12"/>
        <v/>
      </c>
      <c r="BC77" s="1" t="str">
        <f t="shared" si="12"/>
        <v/>
      </c>
      <c r="BD77" s="1" t="str">
        <f t="shared" si="12"/>
        <v/>
      </c>
      <c r="BE77" s="1" t="str">
        <f t="shared" si="12"/>
        <v/>
      </c>
      <c r="BF77" s="1" t="str">
        <f t="shared" si="12"/>
        <v/>
      </c>
      <c r="BG77" s="1" t="str">
        <f t="shared" si="12"/>
        <v/>
      </c>
      <c r="BH77" s="1" t="str">
        <f t="shared" si="12"/>
        <v/>
      </c>
      <c r="BI77" s="1" t="str">
        <f t="shared" si="10"/>
        <v/>
      </c>
      <c r="BJ77" s="1" t="str">
        <f t="shared" si="10"/>
        <v/>
      </c>
      <c r="BK77" s="1" t="str">
        <f t="shared" si="10"/>
        <v/>
      </c>
      <c r="BL77" s="1" t="str">
        <f t="shared" si="10"/>
        <v/>
      </c>
      <c r="BM77" s="1" t="str">
        <f t="shared" si="10"/>
        <v/>
      </c>
      <c r="BN77" s="1" t="str">
        <f t="shared" si="10"/>
        <v/>
      </c>
      <c r="BO77" s="1" t="str">
        <f t="shared" si="10"/>
        <v/>
      </c>
      <c r="BP77" s="1" t="str">
        <f t="shared" si="10"/>
        <v/>
      </c>
      <c r="BQ77" s="137" t="str">
        <f t="shared" si="10"/>
        <v/>
      </c>
      <c r="BT77" s="138" t="s">
        <v>325</v>
      </c>
      <c r="BU77" s="141">
        <f>'Mapeamento de Riscos'!T35</f>
        <v>0</v>
      </c>
      <c r="BV77" s="141">
        <f>'Mapeamento de Riscos'!AD35</f>
        <v>0</v>
      </c>
      <c r="BW77" s="28">
        <v>0</v>
      </c>
      <c r="BX77" s="140">
        <f t="shared" si="8"/>
        <v>0</v>
      </c>
    </row>
    <row r="78" spans="11:76" hidden="1" x14ac:dyDescent="0.25">
      <c r="K78" s="142" t="str">
        <f t="shared" si="11"/>
        <v/>
      </c>
      <c r="L78" s="1" t="str">
        <f t="shared" si="11"/>
        <v/>
      </c>
      <c r="M78" s="1" t="str">
        <f t="shared" si="11"/>
        <v/>
      </c>
      <c r="N78" s="1" t="str">
        <f t="shared" si="11"/>
        <v/>
      </c>
      <c r="O78" s="1" t="str">
        <f t="shared" si="11"/>
        <v/>
      </c>
      <c r="P78" s="1" t="str">
        <f t="shared" si="11"/>
        <v/>
      </c>
      <c r="Q78" s="1" t="str">
        <f t="shared" si="11"/>
        <v/>
      </c>
      <c r="R78" s="1" t="str">
        <f t="shared" si="11"/>
        <v/>
      </c>
      <c r="S78" s="1" t="str">
        <f t="shared" si="11"/>
        <v/>
      </c>
      <c r="T78" s="1" t="str">
        <f t="shared" si="11"/>
        <v/>
      </c>
      <c r="U78" s="1" t="str">
        <f t="shared" si="11"/>
        <v/>
      </c>
      <c r="V78" s="1" t="str">
        <f t="shared" si="11"/>
        <v/>
      </c>
      <c r="W78" s="1" t="str">
        <f t="shared" si="11"/>
        <v/>
      </c>
      <c r="X78" s="1" t="str">
        <f t="shared" si="11"/>
        <v/>
      </c>
      <c r="Y78" s="1" t="str">
        <f t="shared" si="11"/>
        <v/>
      </c>
      <c r="Z78" s="1" t="str">
        <f t="shared" si="11"/>
        <v/>
      </c>
      <c r="AA78" s="1" t="str">
        <f t="shared" si="9"/>
        <v/>
      </c>
      <c r="AB78" s="1" t="str">
        <f t="shared" si="9"/>
        <v/>
      </c>
      <c r="AC78" s="1" t="str">
        <f t="shared" si="9"/>
        <v/>
      </c>
      <c r="AD78" s="1" t="str">
        <f t="shared" si="9"/>
        <v/>
      </c>
      <c r="AE78" s="1" t="str">
        <f t="shared" si="9"/>
        <v/>
      </c>
      <c r="AF78" s="1" t="str">
        <f t="shared" si="9"/>
        <v/>
      </c>
      <c r="AG78" s="1" t="str">
        <f t="shared" si="9"/>
        <v/>
      </c>
      <c r="AH78" s="1" t="str">
        <f t="shared" si="9"/>
        <v/>
      </c>
      <c r="AI78" s="137" t="str">
        <f t="shared" si="9"/>
        <v/>
      </c>
      <c r="AL78" s="138" t="s">
        <v>326</v>
      </c>
      <c r="AM78" s="139">
        <f>'Mapeamento de Riscos'!T36</f>
        <v>0</v>
      </c>
      <c r="AN78" s="139">
        <f>'Mapeamento de Riscos'!K36</f>
        <v>0</v>
      </c>
      <c r="AO78" s="28" t="b">
        <f>'Mapeamento de Riscos'!AC36</f>
        <v>0</v>
      </c>
      <c r="AP78" s="140">
        <f t="shared" si="4"/>
        <v>0</v>
      </c>
      <c r="AQ78">
        <f t="shared" si="5"/>
        <v>0</v>
      </c>
      <c r="AR78" s="86">
        <f t="shared" si="6"/>
        <v>0</v>
      </c>
      <c r="AS78" s="142" t="str">
        <f t="shared" si="12"/>
        <v/>
      </c>
      <c r="AT78" s="1" t="str">
        <f t="shared" si="12"/>
        <v/>
      </c>
      <c r="AU78" s="1" t="str">
        <f t="shared" si="12"/>
        <v/>
      </c>
      <c r="AV78" s="1" t="str">
        <f t="shared" si="12"/>
        <v/>
      </c>
      <c r="AW78" s="1" t="str">
        <f t="shared" si="12"/>
        <v/>
      </c>
      <c r="AX78" s="1" t="str">
        <f t="shared" si="12"/>
        <v/>
      </c>
      <c r="AY78" s="1" t="str">
        <f t="shared" si="12"/>
        <v/>
      </c>
      <c r="AZ78" s="1" t="str">
        <f t="shared" si="12"/>
        <v/>
      </c>
      <c r="BA78" s="1" t="str">
        <f t="shared" si="12"/>
        <v/>
      </c>
      <c r="BB78" s="1" t="str">
        <f t="shared" si="12"/>
        <v/>
      </c>
      <c r="BC78" s="1" t="str">
        <f t="shared" si="12"/>
        <v/>
      </c>
      <c r="BD78" s="1" t="str">
        <f t="shared" si="12"/>
        <v/>
      </c>
      <c r="BE78" s="1" t="str">
        <f t="shared" si="12"/>
        <v/>
      </c>
      <c r="BF78" s="1" t="str">
        <f t="shared" si="12"/>
        <v/>
      </c>
      <c r="BG78" s="1" t="str">
        <f t="shared" si="12"/>
        <v/>
      </c>
      <c r="BH78" s="1" t="str">
        <f t="shared" si="12"/>
        <v/>
      </c>
      <c r="BI78" s="1" t="str">
        <f t="shared" si="10"/>
        <v/>
      </c>
      <c r="BJ78" s="1" t="str">
        <f t="shared" si="10"/>
        <v/>
      </c>
      <c r="BK78" s="1" t="str">
        <f t="shared" si="10"/>
        <v/>
      </c>
      <c r="BL78" s="1" t="str">
        <f t="shared" si="10"/>
        <v/>
      </c>
      <c r="BM78" s="1" t="str">
        <f t="shared" si="10"/>
        <v/>
      </c>
      <c r="BN78" s="1" t="str">
        <f t="shared" si="10"/>
        <v/>
      </c>
      <c r="BO78" s="1" t="str">
        <f t="shared" si="10"/>
        <v/>
      </c>
      <c r="BP78" s="1" t="str">
        <f t="shared" si="10"/>
        <v/>
      </c>
      <c r="BQ78" s="137" t="str">
        <f t="shared" si="10"/>
        <v/>
      </c>
      <c r="BT78" s="138" t="s">
        <v>326</v>
      </c>
      <c r="BU78" s="141">
        <f>'Mapeamento de Riscos'!T36</f>
        <v>0</v>
      </c>
      <c r="BV78" s="141">
        <f>'Mapeamento de Riscos'!AD36</f>
        <v>0</v>
      </c>
      <c r="BW78" s="28">
        <v>0</v>
      </c>
      <c r="BX78" s="140">
        <f t="shared" si="8"/>
        <v>0</v>
      </c>
    </row>
    <row r="79" spans="11:76" hidden="1" x14ac:dyDescent="0.25">
      <c r="K79" s="142" t="str">
        <f t="shared" si="11"/>
        <v/>
      </c>
      <c r="L79" s="1" t="str">
        <f t="shared" si="11"/>
        <v/>
      </c>
      <c r="M79" s="1" t="str">
        <f t="shared" si="11"/>
        <v/>
      </c>
      <c r="N79" s="1" t="str">
        <f t="shared" si="11"/>
        <v/>
      </c>
      <c r="O79" s="1" t="str">
        <f t="shared" si="11"/>
        <v/>
      </c>
      <c r="P79" s="1" t="str">
        <f t="shared" si="11"/>
        <v/>
      </c>
      <c r="Q79" s="1" t="str">
        <f t="shared" si="11"/>
        <v/>
      </c>
      <c r="R79" s="1" t="str">
        <f t="shared" si="11"/>
        <v/>
      </c>
      <c r="S79" s="1" t="str">
        <f t="shared" si="11"/>
        <v/>
      </c>
      <c r="T79" s="1" t="str">
        <f t="shared" si="11"/>
        <v/>
      </c>
      <c r="U79" s="1" t="str">
        <f t="shared" si="11"/>
        <v/>
      </c>
      <c r="V79" s="1" t="str">
        <f t="shared" si="11"/>
        <v/>
      </c>
      <c r="W79" s="1" t="str">
        <f t="shared" si="11"/>
        <v/>
      </c>
      <c r="X79" s="1" t="str">
        <f t="shared" si="11"/>
        <v/>
      </c>
      <c r="Y79" s="1" t="str">
        <f t="shared" si="11"/>
        <v/>
      </c>
      <c r="Z79" s="1" t="str">
        <f t="shared" si="11"/>
        <v/>
      </c>
      <c r="AA79" s="1" t="str">
        <f t="shared" si="9"/>
        <v/>
      </c>
      <c r="AB79" s="1" t="str">
        <f t="shared" si="9"/>
        <v/>
      </c>
      <c r="AC79" s="1" t="str">
        <f t="shared" si="9"/>
        <v/>
      </c>
      <c r="AD79" s="1" t="str">
        <f t="shared" si="9"/>
        <v/>
      </c>
      <c r="AE79" s="1" t="str">
        <f t="shared" si="9"/>
        <v/>
      </c>
      <c r="AF79" s="1" t="str">
        <f t="shared" si="9"/>
        <v/>
      </c>
      <c r="AG79" s="1" t="str">
        <f t="shared" si="9"/>
        <v/>
      </c>
      <c r="AH79" s="1" t="str">
        <f t="shared" si="9"/>
        <v/>
      </c>
      <c r="AI79" s="137" t="str">
        <f t="shared" si="9"/>
        <v/>
      </c>
      <c r="AL79" s="138" t="s">
        <v>327</v>
      </c>
      <c r="AM79" s="139">
        <f>'Mapeamento de Riscos'!T37</f>
        <v>0</v>
      </c>
      <c r="AN79" s="139">
        <f>'Mapeamento de Riscos'!K37</f>
        <v>0</v>
      </c>
      <c r="AO79" s="28" t="b">
        <f>'Mapeamento de Riscos'!AC37</f>
        <v>0</v>
      </c>
      <c r="AP79" s="140">
        <f t="shared" si="4"/>
        <v>0</v>
      </c>
      <c r="AQ79">
        <f t="shared" si="5"/>
        <v>0</v>
      </c>
      <c r="AR79" s="86">
        <f t="shared" si="6"/>
        <v>0</v>
      </c>
      <c r="AS79" s="142" t="str">
        <f t="shared" si="12"/>
        <v/>
      </c>
      <c r="AT79" s="1" t="str">
        <f t="shared" si="12"/>
        <v/>
      </c>
      <c r="AU79" s="1" t="str">
        <f t="shared" si="12"/>
        <v/>
      </c>
      <c r="AV79" s="1" t="str">
        <f t="shared" si="12"/>
        <v/>
      </c>
      <c r="AW79" s="1" t="str">
        <f t="shared" si="12"/>
        <v/>
      </c>
      <c r="AX79" s="1" t="str">
        <f t="shared" si="12"/>
        <v/>
      </c>
      <c r="AY79" s="1" t="str">
        <f t="shared" si="12"/>
        <v/>
      </c>
      <c r="AZ79" s="1" t="str">
        <f t="shared" si="12"/>
        <v/>
      </c>
      <c r="BA79" s="1" t="str">
        <f t="shared" si="12"/>
        <v/>
      </c>
      <c r="BB79" s="1" t="str">
        <f t="shared" si="12"/>
        <v/>
      </c>
      <c r="BC79" s="1" t="str">
        <f t="shared" si="12"/>
        <v/>
      </c>
      <c r="BD79" s="1" t="str">
        <f t="shared" si="12"/>
        <v/>
      </c>
      <c r="BE79" s="1" t="str">
        <f t="shared" si="12"/>
        <v/>
      </c>
      <c r="BF79" s="1" t="str">
        <f t="shared" si="12"/>
        <v/>
      </c>
      <c r="BG79" s="1" t="str">
        <f t="shared" si="12"/>
        <v/>
      </c>
      <c r="BH79" s="1" t="str">
        <f t="shared" si="12"/>
        <v/>
      </c>
      <c r="BI79" s="1" t="str">
        <f t="shared" si="10"/>
        <v/>
      </c>
      <c r="BJ79" s="1" t="str">
        <f t="shared" si="10"/>
        <v/>
      </c>
      <c r="BK79" s="1" t="str">
        <f t="shared" si="10"/>
        <v/>
      </c>
      <c r="BL79" s="1" t="str">
        <f t="shared" si="10"/>
        <v/>
      </c>
      <c r="BM79" s="1" t="str">
        <f t="shared" si="10"/>
        <v/>
      </c>
      <c r="BN79" s="1" t="str">
        <f t="shared" si="10"/>
        <v/>
      </c>
      <c r="BO79" s="1" t="str">
        <f t="shared" si="10"/>
        <v/>
      </c>
      <c r="BP79" s="1" t="str">
        <f t="shared" si="10"/>
        <v/>
      </c>
      <c r="BQ79" s="137" t="str">
        <f t="shared" si="10"/>
        <v/>
      </c>
      <c r="BT79" s="138" t="s">
        <v>327</v>
      </c>
      <c r="BU79" s="141">
        <f>'Mapeamento de Riscos'!T37</f>
        <v>0</v>
      </c>
      <c r="BV79" s="141">
        <f>'Mapeamento de Riscos'!AD37</f>
        <v>0</v>
      </c>
      <c r="BW79" s="28">
        <v>0</v>
      </c>
      <c r="BX79" s="140">
        <f t="shared" si="8"/>
        <v>0</v>
      </c>
    </row>
    <row r="80" spans="11:76" hidden="1" x14ac:dyDescent="0.25">
      <c r="K80" s="142" t="str">
        <f t="shared" si="11"/>
        <v/>
      </c>
      <c r="L80" s="1" t="str">
        <f t="shared" si="11"/>
        <v/>
      </c>
      <c r="M80" s="1" t="str">
        <f t="shared" si="11"/>
        <v/>
      </c>
      <c r="N80" s="1" t="str">
        <f t="shared" si="11"/>
        <v/>
      </c>
      <c r="O80" s="1" t="str">
        <f t="shared" si="11"/>
        <v/>
      </c>
      <c r="P80" s="1" t="str">
        <f t="shared" si="11"/>
        <v/>
      </c>
      <c r="Q80" s="1" t="str">
        <f t="shared" si="11"/>
        <v/>
      </c>
      <c r="R80" s="1" t="str">
        <f t="shared" si="11"/>
        <v/>
      </c>
      <c r="S80" s="1" t="str">
        <f t="shared" si="11"/>
        <v/>
      </c>
      <c r="T80" s="1" t="str">
        <f t="shared" si="11"/>
        <v/>
      </c>
      <c r="U80" s="1" t="str">
        <f t="shared" si="11"/>
        <v/>
      </c>
      <c r="V80" s="1" t="str">
        <f t="shared" si="11"/>
        <v/>
      </c>
      <c r="W80" s="1" t="str">
        <f t="shared" si="11"/>
        <v/>
      </c>
      <c r="X80" s="1" t="str">
        <f t="shared" si="11"/>
        <v/>
      </c>
      <c r="Y80" s="1" t="str">
        <f t="shared" si="11"/>
        <v/>
      </c>
      <c r="Z80" s="1" t="str">
        <f t="shared" si="11"/>
        <v/>
      </c>
      <c r="AA80" s="1" t="str">
        <f t="shared" si="9"/>
        <v/>
      </c>
      <c r="AB80" s="1" t="str">
        <f t="shared" si="9"/>
        <v/>
      </c>
      <c r="AC80" s="1" t="str">
        <f t="shared" si="9"/>
        <v/>
      </c>
      <c r="AD80" s="1" t="str">
        <f t="shared" si="9"/>
        <v/>
      </c>
      <c r="AE80" s="1" t="str">
        <f t="shared" si="9"/>
        <v/>
      </c>
      <c r="AF80" s="1" t="str">
        <f t="shared" si="9"/>
        <v/>
      </c>
      <c r="AG80" s="1" t="str">
        <f t="shared" si="9"/>
        <v/>
      </c>
      <c r="AH80" s="1" t="str">
        <f t="shared" si="9"/>
        <v/>
      </c>
      <c r="AI80" s="137" t="str">
        <f t="shared" si="9"/>
        <v/>
      </c>
      <c r="AL80" s="138" t="s">
        <v>328</v>
      </c>
      <c r="AM80" s="139">
        <f>'Mapeamento de Riscos'!T38</f>
        <v>0</v>
      </c>
      <c r="AN80" s="139">
        <f>'Mapeamento de Riscos'!K38</f>
        <v>0</v>
      </c>
      <c r="AO80" s="28" t="b">
        <f>'Mapeamento de Riscos'!AC38</f>
        <v>0</v>
      </c>
      <c r="AP80" s="140">
        <f t="shared" si="4"/>
        <v>0</v>
      </c>
      <c r="AQ80">
        <f t="shared" si="5"/>
        <v>0</v>
      </c>
      <c r="AR80" s="86">
        <f t="shared" si="6"/>
        <v>0</v>
      </c>
      <c r="AS80" s="142" t="str">
        <f t="shared" si="12"/>
        <v/>
      </c>
      <c r="AT80" s="1" t="str">
        <f t="shared" si="12"/>
        <v/>
      </c>
      <c r="AU80" s="1" t="str">
        <f t="shared" si="12"/>
        <v/>
      </c>
      <c r="AV80" s="1" t="str">
        <f t="shared" si="12"/>
        <v/>
      </c>
      <c r="AW80" s="1" t="str">
        <f t="shared" si="12"/>
        <v/>
      </c>
      <c r="AX80" s="1" t="str">
        <f t="shared" si="12"/>
        <v/>
      </c>
      <c r="AY80" s="1" t="str">
        <f t="shared" si="12"/>
        <v/>
      </c>
      <c r="AZ80" s="1" t="str">
        <f t="shared" si="12"/>
        <v/>
      </c>
      <c r="BA80" s="1" t="str">
        <f t="shared" si="12"/>
        <v/>
      </c>
      <c r="BB80" s="1" t="str">
        <f t="shared" si="12"/>
        <v/>
      </c>
      <c r="BC80" s="1" t="str">
        <f t="shared" si="12"/>
        <v/>
      </c>
      <c r="BD80" s="1" t="str">
        <f t="shared" si="12"/>
        <v/>
      </c>
      <c r="BE80" s="1" t="str">
        <f t="shared" si="12"/>
        <v/>
      </c>
      <c r="BF80" s="1" t="str">
        <f t="shared" si="12"/>
        <v/>
      </c>
      <c r="BG80" s="1" t="str">
        <f t="shared" si="12"/>
        <v/>
      </c>
      <c r="BH80" s="1" t="str">
        <f t="shared" si="12"/>
        <v/>
      </c>
      <c r="BI80" s="1" t="str">
        <f t="shared" si="10"/>
        <v/>
      </c>
      <c r="BJ80" s="1" t="str">
        <f t="shared" si="10"/>
        <v/>
      </c>
      <c r="BK80" s="1" t="str">
        <f t="shared" si="10"/>
        <v/>
      </c>
      <c r="BL80" s="1" t="str">
        <f t="shared" si="10"/>
        <v/>
      </c>
      <c r="BM80" s="1" t="str">
        <f t="shared" si="10"/>
        <v/>
      </c>
      <c r="BN80" s="1" t="str">
        <f t="shared" si="10"/>
        <v/>
      </c>
      <c r="BO80" s="1" t="str">
        <f t="shared" si="10"/>
        <v/>
      </c>
      <c r="BP80" s="1" t="str">
        <f t="shared" si="10"/>
        <v/>
      </c>
      <c r="BQ80" s="137" t="str">
        <f t="shared" si="10"/>
        <v/>
      </c>
      <c r="BT80" s="138" t="s">
        <v>328</v>
      </c>
      <c r="BU80" s="141">
        <f>'Mapeamento de Riscos'!T38</f>
        <v>0</v>
      </c>
      <c r="BV80" s="141">
        <f>'Mapeamento de Riscos'!AD38</f>
        <v>0</v>
      </c>
      <c r="BW80" s="28">
        <v>0</v>
      </c>
      <c r="BX80" s="140">
        <f t="shared" si="8"/>
        <v>0</v>
      </c>
    </row>
    <row r="81" spans="11:76" hidden="1" x14ac:dyDescent="0.25">
      <c r="K81" s="142" t="str">
        <f t="shared" si="11"/>
        <v/>
      </c>
      <c r="L81" s="1" t="str">
        <f t="shared" si="11"/>
        <v/>
      </c>
      <c r="M81" s="1" t="str">
        <f t="shared" si="11"/>
        <v/>
      </c>
      <c r="N81" s="1" t="str">
        <f t="shared" si="11"/>
        <v/>
      </c>
      <c r="O81" s="1" t="str">
        <f t="shared" si="11"/>
        <v/>
      </c>
      <c r="P81" s="1" t="str">
        <f t="shared" si="11"/>
        <v/>
      </c>
      <c r="Q81" s="1" t="str">
        <f t="shared" si="11"/>
        <v/>
      </c>
      <c r="R81" s="1" t="str">
        <f t="shared" si="11"/>
        <v/>
      </c>
      <c r="S81" s="1" t="str">
        <f t="shared" si="11"/>
        <v/>
      </c>
      <c r="T81" s="1" t="str">
        <f t="shared" si="11"/>
        <v/>
      </c>
      <c r="U81" s="1" t="str">
        <f t="shared" si="11"/>
        <v/>
      </c>
      <c r="V81" s="1" t="str">
        <f t="shared" si="11"/>
        <v/>
      </c>
      <c r="W81" s="1" t="str">
        <f t="shared" si="11"/>
        <v/>
      </c>
      <c r="X81" s="1" t="str">
        <f t="shared" si="11"/>
        <v/>
      </c>
      <c r="Y81" s="1" t="str">
        <f t="shared" si="11"/>
        <v/>
      </c>
      <c r="Z81" s="1" t="str">
        <f t="shared" si="11"/>
        <v/>
      </c>
      <c r="AA81" s="1" t="str">
        <f t="shared" si="9"/>
        <v/>
      </c>
      <c r="AB81" s="1" t="str">
        <f t="shared" si="9"/>
        <v/>
      </c>
      <c r="AC81" s="1" t="str">
        <f t="shared" si="9"/>
        <v/>
      </c>
      <c r="AD81" s="1" t="str">
        <f t="shared" si="9"/>
        <v/>
      </c>
      <c r="AE81" s="1" t="str">
        <f t="shared" si="9"/>
        <v/>
      </c>
      <c r="AF81" s="1" t="str">
        <f t="shared" si="9"/>
        <v/>
      </c>
      <c r="AG81" s="1" t="str">
        <f t="shared" si="9"/>
        <v/>
      </c>
      <c r="AH81" s="1" t="str">
        <f t="shared" si="9"/>
        <v/>
      </c>
      <c r="AI81" s="137" t="str">
        <f t="shared" si="9"/>
        <v/>
      </c>
      <c r="AL81" s="138" t="s">
        <v>329</v>
      </c>
      <c r="AM81" s="139">
        <f>'Mapeamento de Riscos'!T39</f>
        <v>0</v>
      </c>
      <c r="AN81" s="139">
        <f>'Mapeamento de Riscos'!K39</f>
        <v>0</v>
      </c>
      <c r="AO81" s="28" t="b">
        <f>'Mapeamento de Riscos'!AC39</f>
        <v>0</v>
      </c>
      <c r="AP81" s="140">
        <f t="shared" si="4"/>
        <v>0</v>
      </c>
      <c r="AQ81">
        <f t="shared" si="5"/>
        <v>0</v>
      </c>
      <c r="AR81" s="86">
        <f t="shared" si="6"/>
        <v>0</v>
      </c>
      <c r="AS81" s="142" t="str">
        <f t="shared" si="12"/>
        <v/>
      </c>
      <c r="AT81" s="1" t="str">
        <f t="shared" si="12"/>
        <v/>
      </c>
      <c r="AU81" s="1" t="str">
        <f t="shared" si="12"/>
        <v/>
      </c>
      <c r="AV81" s="1" t="str">
        <f t="shared" si="12"/>
        <v/>
      </c>
      <c r="AW81" s="1" t="str">
        <f t="shared" si="12"/>
        <v/>
      </c>
      <c r="AX81" s="1" t="str">
        <f t="shared" si="12"/>
        <v/>
      </c>
      <c r="AY81" s="1" t="str">
        <f t="shared" si="12"/>
        <v/>
      </c>
      <c r="AZ81" s="1" t="str">
        <f t="shared" si="12"/>
        <v/>
      </c>
      <c r="BA81" s="1" t="str">
        <f t="shared" si="12"/>
        <v/>
      </c>
      <c r="BB81" s="1" t="str">
        <f t="shared" si="12"/>
        <v/>
      </c>
      <c r="BC81" s="1" t="str">
        <f t="shared" si="12"/>
        <v/>
      </c>
      <c r="BD81" s="1" t="str">
        <f t="shared" si="12"/>
        <v/>
      </c>
      <c r="BE81" s="1" t="str">
        <f t="shared" si="12"/>
        <v/>
      </c>
      <c r="BF81" s="1" t="str">
        <f t="shared" si="12"/>
        <v/>
      </c>
      <c r="BG81" s="1" t="str">
        <f t="shared" si="12"/>
        <v/>
      </c>
      <c r="BH81" s="1" t="str">
        <f t="shared" si="12"/>
        <v/>
      </c>
      <c r="BI81" s="1" t="str">
        <f t="shared" si="10"/>
        <v/>
      </c>
      <c r="BJ81" s="1" t="str">
        <f t="shared" si="10"/>
        <v/>
      </c>
      <c r="BK81" s="1" t="str">
        <f t="shared" si="10"/>
        <v/>
      </c>
      <c r="BL81" s="1" t="str">
        <f t="shared" si="10"/>
        <v/>
      </c>
      <c r="BM81" s="1" t="str">
        <f t="shared" si="10"/>
        <v/>
      </c>
      <c r="BN81" s="1" t="str">
        <f t="shared" si="10"/>
        <v/>
      </c>
      <c r="BO81" s="1" t="str">
        <f t="shared" si="10"/>
        <v/>
      </c>
      <c r="BP81" s="1" t="str">
        <f t="shared" si="10"/>
        <v/>
      </c>
      <c r="BQ81" s="137" t="str">
        <f t="shared" si="10"/>
        <v/>
      </c>
      <c r="BT81" s="138" t="s">
        <v>329</v>
      </c>
      <c r="BU81" s="141">
        <f>'Mapeamento de Riscos'!T39</f>
        <v>0</v>
      </c>
      <c r="BV81" s="141">
        <f>'Mapeamento de Riscos'!AD39</f>
        <v>0</v>
      </c>
      <c r="BW81" s="28">
        <v>0</v>
      </c>
      <c r="BX81" s="140">
        <f t="shared" si="8"/>
        <v>0</v>
      </c>
    </row>
    <row r="82" spans="11:76" hidden="1" x14ac:dyDescent="0.25">
      <c r="K82" s="142" t="str">
        <f t="shared" si="11"/>
        <v/>
      </c>
      <c r="L82" s="1" t="str">
        <f t="shared" si="11"/>
        <v/>
      </c>
      <c r="M82" s="1" t="str">
        <f t="shared" si="11"/>
        <v/>
      </c>
      <c r="N82" s="1" t="str">
        <f t="shared" si="11"/>
        <v/>
      </c>
      <c r="O82" s="1" t="str">
        <f t="shared" si="11"/>
        <v/>
      </c>
      <c r="P82" s="1" t="str">
        <f t="shared" si="11"/>
        <v/>
      </c>
      <c r="Q82" s="1" t="str">
        <f t="shared" si="11"/>
        <v/>
      </c>
      <c r="R82" s="1" t="str">
        <f t="shared" si="11"/>
        <v/>
      </c>
      <c r="S82" s="1" t="str">
        <f t="shared" si="11"/>
        <v/>
      </c>
      <c r="T82" s="1" t="str">
        <f t="shared" si="11"/>
        <v/>
      </c>
      <c r="U82" s="1" t="str">
        <f t="shared" si="11"/>
        <v/>
      </c>
      <c r="V82" s="1" t="str">
        <f t="shared" si="11"/>
        <v/>
      </c>
      <c r="W82" s="1" t="str">
        <f t="shared" si="11"/>
        <v/>
      </c>
      <c r="X82" s="1" t="str">
        <f t="shared" si="11"/>
        <v/>
      </c>
      <c r="Y82" s="1" t="str">
        <f t="shared" si="11"/>
        <v/>
      </c>
      <c r="Z82" s="1" t="str">
        <f t="shared" ref="Z82:AI97" si="13">IF($AP82=Z$49,$AL82,"")</f>
        <v/>
      </c>
      <c r="AA82" s="1" t="str">
        <f t="shared" si="13"/>
        <v/>
      </c>
      <c r="AB82" s="1" t="str">
        <f t="shared" si="13"/>
        <v/>
      </c>
      <c r="AC82" s="1" t="str">
        <f t="shared" si="13"/>
        <v/>
      </c>
      <c r="AD82" s="1" t="str">
        <f t="shared" si="13"/>
        <v/>
      </c>
      <c r="AE82" s="1" t="str">
        <f t="shared" si="13"/>
        <v/>
      </c>
      <c r="AF82" s="1" t="str">
        <f t="shared" si="13"/>
        <v/>
      </c>
      <c r="AG82" s="1" t="str">
        <f t="shared" si="13"/>
        <v/>
      </c>
      <c r="AH82" s="1" t="str">
        <f t="shared" si="13"/>
        <v/>
      </c>
      <c r="AI82" s="137" t="str">
        <f t="shared" si="13"/>
        <v/>
      </c>
      <c r="AL82" s="138" t="s">
        <v>330</v>
      </c>
      <c r="AM82" s="139">
        <f>'Mapeamento de Riscos'!T40</f>
        <v>0</v>
      </c>
      <c r="AN82" s="139">
        <f>'Mapeamento de Riscos'!K40</f>
        <v>0</v>
      </c>
      <c r="AO82" s="28" t="b">
        <f>'Mapeamento de Riscos'!AC40</f>
        <v>0</v>
      </c>
      <c r="AP82" s="140">
        <f t="shared" si="4"/>
        <v>0</v>
      </c>
      <c r="AQ82">
        <f t="shared" si="5"/>
        <v>0</v>
      </c>
      <c r="AR82" s="86">
        <f t="shared" si="6"/>
        <v>0</v>
      </c>
      <c r="AS82" s="142" t="str">
        <f t="shared" si="12"/>
        <v/>
      </c>
      <c r="AT82" s="1" t="str">
        <f t="shared" si="12"/>
        <v/>
      </c>
      <c r="AU82" s="1" t="str">
        <f t="shared" si="12"/>
        <v/>
      </c>
      <c r="AV82" s="1" t="str">
        <f t="shared" si="12"/>
        <v/>
      </c>
      <c r="AW82" s="1" t="str">
        <f t="shared" si="12"/>
        <v/>
      </c>
      <c r="AX82" s="1" t="str">
        <f t="shared" si="12"/>
        <v/>
      </c>
      <c r="AY82" s="1" t="str">
        <f t="shared" si="12"/>
        <v/>
      </c>
      <c r="AZ82" s="1" t="str">
        <f t="shared" si="12"/>
        <v/>
      </c>
      <c r="BA82" s="1" t="str">
        <f t="shared" si="12"/>
        <v/>
      </c>
      <c r="BB82" s="1" t="str">
        <f t="shared" si="12"/>
        <v/>
      </c>
      <c r="BC82" s="1" t="str">
        <f t="shared" si="12"/>
        <v/>
      </c>
      <c r="BD82" s="1" t="str">
        <f t="shared" si="12"/>
        <v/>
      </c>
      <c r="BE82" s="1" t="str">
        <f t="shared" si="12"/>
        <v/>
      </c>
      <c r="BF82" s="1" t="str">
        <f t="shared" si="12"/>
        <v/>
      </c>
      <c r="BG82" s="1" t="str">
        <f t="shared" si="12"/>
        <v/>
      </c>
      <c r="BH82" s="1" t="str">
        <f t="shared" ref="BH82:BQ97" si="14">IF($BX82=BH$49,$BT82,"")</f>
        <v/>
      </c>
      <c r="BI82" s="1" t="str">
        <f t="shared" si="14"/>
        <v/>
      </c>
      <c r="BJ82" s="1" t="str">
        <f t="shared" si="14"/>
        <v/>
      </c>
      <c r="BK82" s="1" t="str">
        <f t="shared" si="14"/>
        <v/>
      </c>
      <c r="BL82" s="1" t="str">
        <f t="shared" si="14"/>
        <v/>
      </c>
      <c r="BM82" s="1" t="str">
        <f t="shared" si="14"/>
        <v/>
      </c>
      <c r="BN82" s="1" t="str">
        <f t="shared" si="14"/>
        <v/>
      </c>
      <c r="BO82" s="1" t="str">
        <f t="shared" si="14"/>
        <v/>
      </c>
      <c r="BP82" s="1" t="str">
        <f t="shared" si="14"/>
        <v/>
      </c>
      <c r="BQ82" s="137" t="str">
        <f t="shared" si="14"/>
        <v/>
      </c>
      <c r="BT82" s="138" t="s">
        <v>330</v>
      </c>
      <c r="BU82" s="141">
        <f>'Mapeamento de Riscos'!T40</f>
        <v>0</v>
      </c>
      <c r="BV82" s="141">
        <f>'Mapeamento de Riscos'!AD40</f>
        <v>0</v>
      </c>
      <c r="BW82" s="28">
        <v>0</v>
      </c>
      <c r="BX82" s="140">
        <f t="shared" si="8"/>
        <v>0</v>
      </c>
    </row>
    <row r="83" spans="11:76" hidden="1" x14ac:dyDescent="0.25">
      <c r="K83" s="142" t="str">
        <f t="shared" ref="K83:Z98" si="15">IF($AP83=K$49,$AL83,"")</f>
        <v/>
      </c>
      <c r="L83" s="1" t="str">
        <f t="shared" si="15"/>
        <v/>
      </c>
      <c r="M83" s="1" t="str">
        <f t="shared" si="15"/>
        <v/>
      </c>
      <c r="N83" s="1" t="str">
        <f t="shared" si="15"/>
        <v/>
      </c>
      <c r="O83" s="1" t="str">
        <f t="shared" si="15"/>
        <v/>
      </c>
      <c r="P83" s="1" t="str">
        <f t="shared" si="15"/>
        <v/>
      </c>
      <c r="Q83" s="1" t="str">
        <f t="shared" si="15"/>
        <v/>
      </c>
      <c r="R83" s="1" t="str">
        <f t="shared" si="15"/>
        <v/>
      </c>
      <c r="S83" s="1" t="str">
        <f t="shared" si="15"/>
        <v/>
      </c>
      <c r="T83" s="1" t="str">
        <f t="shared" si="15"/>
        <v/>
      </c>
      <c r="U83" s="1" t="str">
        <f t="shared" si="15"/>
        <v/>
      </c>
      <c r="V83" s="1" t="str">
        <f t="shared" si="15"/>
        <v/>
      </c>
      <c r="W83" s="1" t="str">
        <f t="shared" si="15"/>
        <v/>
      </c>
      <c r="X83" s="1" t="str">
        <f t="shared" si="15"/>
        <v/>
      </c>
      <c r="Y83" s="1" t="str">
        <f t="shared" si="15"/>
        <v/>
      </c>
      <c r="Z83" s="1" t="str">
        <f t="shared" si="15"/>
        <v/>
      </c>
      <c r="AA83" s="1" t="str">
        <f t="shared" si="13"/>
        <v/>
      </c>
      <c r="AB83" s="1" t="str">
        <f t="shared" si="13"/>
        <v/>
      </c>
      <c r="AC83" s="1" t="str">
        <f t="shared" si="13"/>
        <v/>
      </c>
      <c r="AD83" s="1" t="str">
        <f t="shared" si="13"/>
        <v/>
      </c>
      <c r="AE83" s="1" t="str">
        <f t="shared" si="13"/>
        <v/>
      </c>
      <c r="AF83" s="1" t="str">
        <f t="shared" si="13"/>
        <v/>
      </c>
      <c r="AG83" s="1" t="str">
        <f t="shared" si="13"/>
        <v/>
      </c>
      <c r="AH83" s="1" t="str">
        <f t="shared" si="13"/>
        <v/>
      </c>
      <c r="AI83" s="137" t="str">
        <f t="shared" si="13"/>
        <v/>
      </c>
      <c r="AL83" s="138" t="s">
        <v>331</v>
      </c>
      <c r="AM83" s="139">
        <f>'Mapeamento de Riscos'!T41</f>
        <v>0</v>
      </c>
      <c r="AN83" s="139">
        <f>'Mapeamento de Riscos'!K41</f>
        <v>0</v>
      </c>
      <c r="AO83" s="28" t="b">
        <f>'Mapeamento de Riscos'!AC41</f>
        <v>0</v>
      </c>
      <c r="AP83" s="140">
        <f t="shared" si="4"/>
        <v>0</v>
      </c>
      <c r="AQ83">
        <f t="shared" si="5"/>
        <v>0</v>
      </c>
      <c r="AR83" s="86">
        <f t="shared" si="6"/>
        <v>0</v>
      </c>
      <c r="AS83" s="142" t="str">
        <f t="shared" ref="AS83:BH98" si="16">IF($BX83=AS$49,$BT83,"")</f>
        <v/>
      </c>
      <c r="AT83" s="1" t="str">
        <f t="shared" si="16"/>
        <v/>
      </c>
      <c r="AU83" s="1" t="str">
        <f t="shared" si="16"/>
        <v/>
      </c>
      <c r="AV83" s="1" t="str">
        <f t="shared" si="16"/>
        <v/>
      </c>
      <c r="AW83" s="1" t="str">
        <f t="shared" si="16"/>
        <v/>
      </c>
      <c r="AX83" s="1" t="str">
        <f t="shared" si="16"/>
        <v/>
      </c>
      <c r="AY83" s="1" t="str">
        <f t="shared" si="16"/>
        <v/>
      </c>
      <c r="AZ83" s="1" t="str">
        <f t="shared" si="16"/>
        <v/>
      </c>
      <c r="BA83" s="1" t="str">
        <f t="shared" si="16"/>
        <v/>
      </c>
      <c r="BB83" s="1" t="str">
        <f t="shared" si="16"/>
        <v/>
      </c>
      <c r="BC83" s="1" t="str">
        <f t="shared" si="16"/>
        <v/>
      </c>
      <c r="BD83" s="1" t="str">
        <f t="shared" si="16"/>
        <v/>
      </c>
      <c r="BE83" s="1" t="str">
        <f t="shared" si="16"/>
        <v/>
      </c>
      <c r="BF83" s="1" t="str">
        <f t="shared" si="16"/>
        <v/>
      </c>
      <c r="BG83" s="1" t="str">
        <f t="shared" si="16"/>
        <v/>
      </c>
      <c r="BH83" s="1" t="str">
        <f t="shared" si="16"/>
        <v/>
      </c>
      <c r="BI83" s="1" t="str">
        <f t="shared" si="14"/>
        <v/>
      </c>
      <c r="BJ83" s="1" t="str">
        <f t="shared" si="14"/>
        <v/>
      </c>
      <c r="BK83" s="1" t="str">
        <f t="shared" si="14"/>
        <v/>
      </c>
      <c r="BL83" s="1" t="str">
        <f t="shared" si="14"/>
        <v/>
      </c>
      <c r="BM83" s="1" t="str">
        <f t="shared" si="14"/>
        <v/>
      </c>
      <c r="BN83" s="1" t="str">
        <f t="shared" si="14"/>
        <v/>
      </c>
      <c r="BO83" s="1" t="str">
        <f t="shared" si="14"/>
        <v/>
      </c>
      <c r="BP83" s="1" t="str">
        <f t="shared" si="14"/>
        <v/>
      </c>
      <c r="BQ83" s="137" t="str">
        <f t="shared" si="14"/>
        <v/>
      </c>
      <c r="BT83" s="138" t="s">
        <v>331</v>
      </c>
      <c r="BU83" s="141">
        <f>'Mapeamento de Riscos'!T41</f>
        <v>0</v>
      </c>
      <c r="BV83" s="141">
        <f>'Mapeamento de Riscos'!AD41</f>
        <v>0</v>
      </c>
      <c r="BW83" s="28">
        <v>0</v>
      </c>
      <c r="BX83" s="140">
        <f t="shared" si="8"/>
        <v>0</v>
      </c>
    </row>
    <row r="84" spans="11:76" hidden="1" x14ac:dyDescent="0.25">
      <c r="K84" s="142" t="str">
        <f t="shared" si="15"/>
        <v/>
      </c>
      <c r="L84" s="1" t="str">
        <f t="shared" si="15"/>
        <v/>
      </c>
      <c r="M84" s="1" t="str">
        <f t="shared" si="15"/>
        <v/>
      </c>
      <c r="N84" s="1" t="str">
        <f t="shared" si="15"/>
        <v/>
      </c>
      <c r="O84" s="1" t="str">
        <f t="shared" si="15"/>
        <v/>
      </c>
      <c r="P84" s="1" t="str">
        <f t="shared" si="15"/>
        <v/>
      </c>
      <c r="Q84" s="1" t="str">
        <f t="shared" si="15"/>
        <v/>
      </c>
      <c r="R84" s="1" t="str">
        <f t="shared" si="15"/>
        <v/>
      </c>
      <c r="S84" s="1" t="str">
        <f t="shared" si="15"/>
        <v/>
      </c>
      <c r="T84" s="1" t="str">
        <f t="shared" si="15"/>
        <v/>
      </c>
      <c r="U84" s="1" t="str">
        <f t="shared" si="15"/>
        <v/>
      </c>
      <c r="V84" s="1" t="str">
        <f t="shared" si="15"/>
        <v/>
      </c>
      <c r="W84" s="1" t="str">
        <f t="shared" si="15"/>
        <v/>
      </c>
      <c r="X84" s="1" t="str">
        <f t="shared" si="15"/>
        <v/>
      </c>
      <c r="Y84" s="1" t="str">
        <f t="shared" si="15"/>
        <v/>
      </c>
      <c r="Z84" s="1" t="str">
        <f t="shared" si="15"/>
        <v/>
      </c>
      <c r="AA84" s="1" t="str">
        <f t="shared" si="13"/>
        <v/>
      </c>
      <c r="AB84" s="1" t="str">
        <f t="shared" si="13"/>
        <v/>
      </c>
      <c r="AC84" s="1" t="str">
        <f t="shared" si="13"/>
        <v/>
      </c>
      <c r="AD84" s="1" t="str">
        <f t="shared" si="13"/>
        <v/>
      </c>
      <c r="AE84" s="1" t="str">
        <f t="shared" si="13"/>
        <v/>
      </c>
      <c r="AF84" s="1" t="str">
        <f t="shared" si="13"/>
        <v/>
      </c>
      <c r="AG84" s="1" t="str">
        <f t="shared" si="13"/>
        <v/>
      </c>
      <c r="AH84" s="1" t="str">
        <f t="shared" si="13"/>
        <v/>
      </c>
      <c r="AI84" s="137" t="str">
        <f t="shared" si="13"/>
        <v/>
      </c>
      <c r="AL84" s="138" t="s">
        <v>332</v>
      </c>
      <c r="AM84" s="139">
        <f>'Mapeamento de Riscos'!T42</f>
        <v>0</v>
      </c>
      <c r="AN84" s="139">
        <f>'Mapeamento de Riscos'!K42</f>
        <v>0</v>
      </c>
      <c r="AO84" s="28" t="b">
        <f>'Mapeamento de Riscos'!AC42</f>
        <v>0</v>
      </c>
      <c r="AP84" s="140">
        <f t="shared" si="4"/>
        <v>0</v>
      </c>
      <c r="AQ84">
        <f t="shared" si="5"/>
        <v>0</v>
      </c>
      <c r="AR84" s="86">
        <f t="shared" si="6"/>
        <v>0</v>
      </c>
      <c r="AS84" s="142" t="str">
        <f t="shared" si="16"/>
        <v/>
      </c>
      <c r="AT84" s="1" t="str">
        <f t="shared" si="16"/>
        <v/>
      </c>
      <c r="AU84" s="1" t="str">
        <f t="shared" si="16"/>
        <v/>
      </c>
      <c r="AV84" s="1" t="str">
        <f t="shared" si="16"/>
        <v/>
      </c>
      <c r="AW84" s="1" t="str">
        <f t="shared" si="16"/>
        <v/>
      </c>
      <c r="AX84" s="1" t="str">
        <f t="shared" si="16"/>
        <v/>
      </c>
      <c r="AY84" s="1" t="str">
        <f t="shared" si="16"/>
        <v/>
      </c>
      <c r="AZ84" s="1" t="str">
        <f t="shared" si="16"/>
        <v/>
      </c>
      <c r="BA84" s="1" t="str">
        <f t="shared" si="16"/>
        <v/>
      </c>
      <c r="BB84" s="1" t="str">
        <f t="shared" si="16"/>
        <v/>
      </c>
      <c r="BC84" s="1" t="str">
        <f t="shared" si="16"/>
        <v/>
      </c>
      <c r="BD84" s="1" t="str">
        <f t="shared" si="16"/>
        <v/>
      </c>
      <c r="BE84" s="1" t="str">
        <f t="shared" si="16"/>
        <v/>
      </c>
      <c r="BF84" s="1" t="str">
        <f t="shared" si="16"/>
        <v/>
      </c>
      <c r="BG84" s="1" t="str">
        <f t="shared" si="16"/>
        <v/>
      </c>
      <c r="BH84" s="1" t="str">
        <f t="shared" si="16"/>
        <v/>
      </c>
      <c r="BI84" s="1" t="str">
        <f t="shared" si="14"/>
        <v/>
      </c>
      <c r="BJ84" s="1" t="str">
        <f t="shared" si="14"/>
        <v/>
      </c>
      <c r="BK84" s="1" t="str">
        <f t="shared" si="14"/>
        <v/>
      </c>
      <c r="BL84" s="1" t="str">
        <f t="shared" si="14"/>
        <v/>
      </c>
      <c r="BM84" s="1" t="str">
        <f t="shared" si="14"/>
        <v/>
      </c>
      <c r="BN84" s="1" t="str">
        <f t="shared" si="14"/>
        <v/>
      </c>
      <c r="BO84" s="1" t="str">
        <f t="shared" si="14"/>
        <v/>
      </c>
      <c r="BP84" s="1" t="str">
        <f t="shared" si="14"/>
        <v/>
      </c>
      <c r="BQ84" s="137" t="str">
        <f t="shared" si="14"/>
        <v/>
      </c>
      <c r="BT84" s="138" t="s">
        <v>332</v>
      </c>
      <c r="BU84" s="141">
        <f>'Mapeamento de Riscos'!T42</f>
        <v>0</v>
      </c>
      <c r="BV84" s="141">
        <f>'Mapeamento de Riscos'!AD42</f>
        <v>0</v>
      </c>
      <c r="BW84" s="28">
        <v>0</v>
      </c>
      <c r="BX84" s="140">
        <f t="shared" si="8"/>
        <v>0</v>
      </c>
    </row>
    <row r="85" spans="11:76" hidden="1" x14ac:dyDescent="0.25">
      <c r="K85" s="142" t="str">
        <f t="shared" si="15"/>
        <v/>
      </c>
      <c r="L85" s="1" t="str">
        <f t="shared" si="15"/>
        <v/>
      </c>
      <c r="M85" s="1" t="str">
        <f t="shared" si="15"/>
        <v/>
      </c>
      <c r="N85" s="1" t="str">
        <f t="shared" si="15"/>
        <v/>
      </c>
      <c r="O85" s="1" t="str">
        <f t="shared" si="15"/>
        <v/>
      </c>
      <c r="P85" s="1" t="str">
        <f t="shared" si="15"/>
        <v/>
      </c>
      <c r="Q85" s="1" t="str">
        <f t="shared" si="15"/>
        <v/>
      </c>
      <c r="R85" s="1" t="str">
        <f t="shared" si="15"/>
        <v/>
      </c>
      <c r="S85" s="1" t="str">
        <f t="shared" si="15"/>
        <v/>
      </c>
      <c r="T85" s="1" t="str">
        <f t="shared" si="15"/>
        <v/>
      </c>
      <c r="U85" s="1" t="str">
        <f t="shared" si="15"/>
        <v/>
      </c>
      <c r="V85" s="1" t="str">
        <f t="shared" si="15"/>
        <v/>
      </c>
      <c r="W85" s="1" t="str">
        <f t="shared" si="15"/>
        <v/>
      </c>
      <c r="X85" s="1" t="str">
        <f t="shared" si="15"/>
        <v/>
      </c>
      <c r="Y85" s="1" t="str">
        <f t="shared" si="15"/>
        <v/>
      </c>
      <c r="Z85" s="1" t="str">
        <f t="shared" si="15"/>
        <v/>
      </c>
      <c r="AA85" s="1" t="str">
        <f t="shared" si="13"/>
        <v/>
      </c>
      <c r="AB85" s="1" t="str">
        <f t="shared" si="13"/>
        <v/>
      </c>
      <c r="AC85" s="1" t="str">
        <f t="shared" si="13"/>
        <v/>
      </c>
      <c r="AD85" s="1" t="str">
        <f t="shared" si="13"/>
        <v/>
      </c>
      <c r="AE85" s="1" t="str">
        <f t="shared" si="13"/>
        <v/>
      </c>
      <c r="AF85" s="1" t="str">
        <f t="shared" si="13"/>
        <v/>
      </c>
      <c r="AG85" s="1" t="str">
        <f t="shared" si="13"/>
        <v/>
      </c>
      <c r="AH85" s="1" t="str">
        <f t="shared" si="13"/>
        <v/>
      </c>
      <c r="AI85" s="137" t="str">
        <f t="shared" si="13"/>
        <v/>
      </c>
      <c r="AL85" s="138" t="s">
        <v>333</v>
      </c>
      <c r="AM85" s="139">
        <f>'Mapeamento de Riscos'!T43</f>
        <v>0</v>
      </c>
      <c r="AN85" s="139">
        <f>'Mapeamento de Riscos'!K43</f>
        <v>0</v>
      </c>
      <c r="AO85" s="28" t="b">
        <f>'Mapeamento de Riscos'!AC43</f>
        <v>0</v>
      </c>
      <c r="AP85" s="140">
        <f t="shared" si="4"/>
        <v>0</v>
      </c>
      <c r="AQ85">
        <f t="shared" si="5"/>
        <v>0</v>
      </c>
      <c r="AR85" s="86">
        <f t="shared" si="6"/>
        <v>0</v>
      </c>
      <c r="AS85" s="142" t="str">
        <f t="shared" si="16"/>
        <v/>
      </c>
      <c r="AT85" s="1" t="str">
        <f t="shared" si="16"/>
        <v/>
      </c>
      <c r="AU85" s="1" t="str">
        <f t="shared" si="16"/>
        <v/>
      </c>
      <c r="AV85" s="1" t="str">
        <f t="shared" si="16"/>
        <v/>
      </c>
      <c r="AW85" s="1" t="str">
        <f t="shared" si="16"/>
        <v/>
      </c>
      <c r="AX85" s="1" t="str">
        <f t="shared" si="16"/>
        <v/>
      </c>
      <c r="AY85" s="1" t="str">
        <f t="shared" si="16"/>
        <v/>
      </c>
      <c r="AZ85" s="1" t="str">
        <f t="shared" si="16"/>
        <v/>
      </c>
      <c r="BA85" s="1" t="str">
        <f t="shared" si="16"/>
        <v/>
      </c>
      <c r="BB85" s="1" t="str">
        <f t="shared" si="16"/>
        <v/>
      </c>
      <c r="BC85" s="1" t="str">
        <f t="shared" si="16"/>
        <v/>
      </c>
      <c r="BD85" s="1" t="str">
        <f t="shared" si="16"/>
        <v/>
      </c>
      <c r="BE85" s="1" t="str">
        <f t="shared" si="16"/>
        <v/>
      </c>
      <c r="BF85" s="1" t="str">
        <f t="shared" si="16"/>
        <v/>
      </c>
      <c r="BG85" s="1" t="str">
        <f t="shared" si="16"/>
        <v/>
      </c>
      <c r="BH85" s="1" t="str">
        <f t="shared" si="16"/>
        <v/>
      </c>
      <c r="BI85" s="1" t="str">
        <f t="shared" si="14"/>
        <v/>
      </c>
      <c r="BJ85" s="1" t="str">
        <f t="shared" si="14"/>
        <v/>
      </c>
      <c r="BK85" s="1" t="str">
        <f t="shared" si="14"/>
        <v/>
      </c>
      <c r="BL85" s="1" t="str">
        <f t="shared" si="14"/>
        <v/>
      </c>
      <c r="BM85" s="1" t="str">
        <f t="shared" si="14"/>
        <v/>
      </c>
      <c r="BN85" s="1" t="str">
        <f t="shared" si="14"/>
        <v/>
      </c>
      <c r="BO85" s="1" t="str">
        <f t="shared" si="14"/>
        <v/>
      </c>
      <c r="BP85" s="1" t="str">
        <f t="shared" si="14"/>
        <v/>
      </c>
      <c r="BQ85" s="137" t="str">
        <f t="shared" si="14"/>
        <v/>
      </c>
      <c r="BT85" s="138" t="s">
        <v>333</v>
      </c>
      <c r="BU85" s="141">
        <f>'Mapeamento de Riscos'!T43</f>
        <v>0</v>
      </c>
      <c r="BV85" s="141">
        <f>'Mapeamento de Riscos'!AD43</f>
        <v>0</v>
      </c>
      <c r="BW85" s="28">
        <v>0</v>
      </c>
      <c r="BX85" s="140">
        <f t="shared" si="8"/>
        <v>0</v>
      </c>
    </row>
    <row r="86" spans="11:76" hidden="1" x14ac:dyDescent="0.25">
      <c r="K86" s="142" t="str">
        <f t="shared" si="15"/>
        <v/>
      </c>
      <c r="L86" s="1" t="str">
        <f t="shared" si="15"/>
        <v/>
      </c>
      <c r="M86" s="1" t="str">
        <f t="shared" si="15"/>
        <v/>
      </c>
      <c r="N86" s="1" t="str">
        <f t="shared" si="15"/>
        <v/>
      </c>
      <c r="O86" s="1" t="str">
        <f t="shared" si="15"/>
        <v/>
      </c>
      <c r="P86" s="1" t="str">
        <f t="shared" si="15"/>
        <v/>
      </c>
      <c r="Q86" s="1" t="str">
        <f t="shared" si="15"/>
        <v/>
      </c>
      <c r="R86" s="1" t="str">
        <f t="shared" si="15"/>
        <v/>
      </c>
      <c r="S86" s="1" t="str">
        <f t="shared" si="15"/>
        <v/>
      </c>
      <c r="T86" s="1" t="str">
        <f t="shared" si="15"/>
        <v/>
      </c>
      <c r="U86" s="1" t="str">
        <f t="shared" si="15"/>
        <v/>
      </c>
      <c r="V86" s="1" t="str">
        <f t="shared" si="15"/>
        <v/>
      </c>
      <c r="W86" s="1" t="str">
        <f t="shared" si="15"/>
        <v/>
      </c>
      <c r="X86" s="1" t="str">
        <f t="shared" si="15"/>
        <v/>
      </c>
      <c r="Y86" s="1" t="str">
        <f t="shared" si="15"/>
        <v/>
      </c>
      <c r="Z86" s="1" t="str">
        <f t="shared" si="15"/>
        <v/>
      </c>
      <c r="AA86" s="1" t="str">
        <f t="shared" si="13"/>
        <v/>
      </c>
      <c r="AB86" s="1" t="str">
        <f t="shared" si="13"/>
        <v/>
      </c>
      <c r="AC86" s="1" t="str">
        <f t="shared" si="13"/>
        <v/>
      </c>
      <c r="AD86" s="1" t="str">
        <f t="shared" si="13"/>
        <v/>
      </c>
      <c r="AE86" s="1" t="str">
        <f t="shared" si="13"/>
        <v/>
      </c>
      <c r="AF86" s="1" t="str">
        <f t="shared" si="13"/>
        <v/>
      </c>
      <c r="AG86" s="1" t="str">
        <f t="shared" si="13"/>
        <v/>
      </c>
      <c r="AH86" s="1" t="str">
        <f t="shared" si="13"/>
        <v/>
      </c>
      <c r="AI86" s="137" t="str">
        <f t="shared" si="13"/>
        <v/>
      </c>
      <c r="AL86" s="138" t="s">
        <v>334</v>
      </c>
      <c r="AM86" s="139">
        <f>'Mapeamento de Riscos'!T44</f>
        <v>0</v>
      </c>
      <c r="AN86" s="139">
        <f>'Mapeamento de Riscos'!K44</f>
        <v>0</v>
      </c>
      <c r="AO86" s="28" t="b">
        <f>'Mapeamento de Riscos'!AC44</f>
        <v>0</v>
      </c>
      <c r="AP86" s="140">
        <f t="shared" si="4"/>
        <v>0</v>
      </c>
      <c r="AQ86">
        <f t="shared" si="5"/>
        <v>0</v>
      </c>
      <c r="AR86" s="86">
        <f t="shared" si="6"/>
        <v>0</v>
      </c>
      <c r="AS86" s="142" t="str">
        <f t="shared" si="16"/>
        <v/>
      </c>
      <c r="AT86" s="1" t="str">
        <f t="shared" si="16"/>
        <v/>
      </c>
      <c r="AU86" s="1" t="str">
        <f t="shared" si="16"/>
        <v/>
      </c>
      <c r="AV86" s="1" t="str">
        <f t="shared" si="16"/>
        <v/>
      </c>
      <c r="AW86" s="1" t="str">
        <f t="shared" si="16"/>
        <v/>
      </c>
      <c r="AX86" s="1" t="str">
        <f t="shared" si="16"/>
        <v/>
      </c>
      <c r="AY86" s="1" t="str">
        <f t="shared" si="16"/>
        <v/>
      </c>
      <c r="AZ86" s="1" t="str">
        <f t="shared" si="16"/>
        <v/>
      </c>
      <c r="BA86" s="1" t="str">
        <f t="shared" si="16"/>
        <v/>
      </c>
      <c r="BB86" s="1" t="str">
        <f t="shared" si="16"/>
        <v/>
      </c>
      <c r="BC86" s="1" t="str">
        <f t="shared" si="16"/>
        <v/>
      </c>
      <c r="BD86" s="1" t="str">
        <f t="shared" si="16"/>
        <v/>
      </c>
      <c r="BE86" s="1" t="str">
        <f t="shared" si="16"/>
        <v/>
      </c>
      <c r="BF86" s="1" t="str">
        <f t="shared" si="16"/>
        <v/>
      </c>
      <c r="BG86" s="1" t="str">
        <f t="shared" si="16"/>
        <v/>
      </c>
      <c r="BH86" s="1" t="str">
        <f t="shared" si="16"/>
        <v/>
      </c>
      <c r="BI86" s="1" t="str">
        <f t="shared" si="14"/>
        <v/>
      </c>
      <c r="BJ86" s="1" t="str">
        <f t="shared" si="14"/>
        <v/>
      </c>
      <c r="BK86" s="1" t="str">
        <f t="shared" si="14"/>
        <v/>
      </c>
      <c r="BL86" s="1" t="str">
        <f t="shared" si="14"/>
        <v/>
      </c>
      <c r="BM86" s="1" t="str">
        <f t="shared" si="14"/>
        <v/>
      </c>
      <c r="BN86" s="1" t="str">
        <f t="shared" si="14"/>
        <v/>
      </c>
      <c r="BO86" s="1" t="str">
        <f t="shared" si="14"/>
        <v/>
      </c>
      <c r="BP86" s="1" t="str">
        <f t="shared" si="14"/>
        <v/>
      </c>
      <c r="BQ86" s="137" t="str">
        <f t="shared" si="14"/>
        <v/>
      </c>
      <c r="BT86" s="138" t="s">
        <v>334</v>
      </c>
      <c r="BU86" s="141">
        <f>'Mapeamento de Riscos'!T44</f>
        <v>0</v>
      </c>
      <c r="BV86" s="141">
        <f>'Mapeamento de Riscos'!AD44</f>
        <v>0</v>
      </c>
      <c r="BW86" s="28">
        <v>0</v>
      </c>
      <c r="BX86" s="140">
        <f t="shared" si="8"/>
        <v>0</v>
      </c>
    </row>
    <row r="87" spans="11:76" hidden="1" x14ac:dyDescent="0.25">
      <c r="K87" s="142" t="str">
        <f t="shared" si="15"/>
        <v/>
      </c>
      <c r="L87" s="1" t="str">
        <f t="shared" si="15"/>
        <v/>
      </c>
      <c r="M87" s="1" t="str">
        <f t="shared" si="15"/>
        <v/>
      </c>
      <c r="N87" s="1" t="str">
        <f t="shared" si="15"/>
        <v/>
      </c>
      <c r="O87" s="1" t="str">
        <f t="shared" si="15"/>
        <v/>
      </c>
      <c r="P87" s="1" t="str">
        <f t="shared" si="15"/>
        <v/>
      </c>
      <c r="Q87" s="1" t="str">
        <f t="shared" si="15"/>
        <v/>
      </c>
      <c r="R87" s="1" t="str">
        <f t="shared" si="15"/>
        <v/>
      </c>
      <c r="S87" s="1" t="str">
        <f t="shared" si="15"/>
        <v/>
      </c>
      <c r="T87" s="1" t="str">
        <f t="shared" si="15"/>
        <v/>
      </c>
      <c r="U87" s="1" t="str">
        <f t="shared" si="15"/>
        <v/>
      </c>
      <c r="V87" s="1" t="str">
        <f t="shared" si="15"/>
        <v/>
      </c>
      <c r="W87" s="1" t="str">
        <f t="shared" si="15"/>
        <v/>
      </c>
      <c r="X87" s="1" t="str">
        <f t="shared" si="15"/>
        <v/>
      </c>
      <c r="Y87" s="1" t="str">
        <f t="shared" si="15"/>
        <v/>
      </c>
      <c r="Z87" s="1" t="str">
        <f t="shared" si="15"/>
        <v/>
      </c>
      <c r="AA87" s="1" t="str">
        <f t="shared" si="13"/>
        <v/>
      </c>
      <c r="AB87" s="1" t="str">
        <f t="shared" si="13"/>
        <v/>
      </c>
      <c r="AC87" s="1" t="str">
        <f t="shared" si="13"/>
        <v/>
      </c>
      <c r="AD87" s="1" t="str">
        <f t="shared" si="13"/>
        <v/>
      </c>
      <c r="AE87" s="1" t="str">
        <f t="shared" si="13"/>
        <v/>
      </c>
      <c r="AF87" s="1" t="str">
        <f t="shared" si="13"/>
        <v/>
      </c>
      <c r="AG87" s="1" t="str">
        <f t="shared" si="13"/>
        <v/>
      </c>
      <c r="AH87" s="1" t="str">
        <f t="shared" si="13"/>
        <v/>
      </c>
      <c r="AI87" s="137" t="str">
        <f t="shared" si="13"/>
        <v/>
      </c>
      <c r="AL87" s="138" t="s">
        <v>335</v>
      </c>
      <c r="AM87" s="139">
        <f>'Mapeamento de Riscos'!T45</f>
        <v>0</v>
      </c>
      <c r="AN87" s="139">
        <f>'Mapeamento de Riscos'!K45</f>
        <v>0</v>
      </c>
      <c r="AO87" s="28" t="b">
        <f>'Mapeamento de Riscos'!AC45</f>
        <v>0</v>
      </c>
      <c r="AP87" s="140">
        <f t="shared" si="4"/>
        <v>0</v>
      </c>
      <c r="AQ87">
        <f t="shared" si="5"/>
        <v>0</v>
      </c>
      <c r="AR87" s="86">
        <f t="shared" si="6"/>
        <v>0</v>
      </c>
      <c r="AS87" s="142" t="str">
        <f t="shared" si="16"/>
        <v/>
      </c>
      <c r="AT87" s="1" t="str">
        <f t="shared" si="16"/>
        <v/>
      </c>
      <c r="AU87" s="1" t="str">
        <f t="shared" si="16"/>
        <v/>
      </c>
      <c r="AV87" s="1" t="str">
        <f t="shared" si="16"/>
        <v/>
      </c>
      <c r="AW87" s="1" t="str">
        <f t="shared" si="16"/>
        <v/>
      </c>
      <c r="AX87" s="1" t="str">
        <f t="shared" si="16"/>
        <v/>
      </c>
      <c r="AY87" s="1" t="str">
        <f t="shared" si="16"/>
        <v/>
      </c>
      <c r="AZ87" s="1" t="str">
        <f t="shared" si="16"/>
        <v/>
      </c>
      <c r="BA87" s="1" t="str">
        <f t="shared" si="16"/>
        <v/>
      </c>
      <c r="BB87" s="1" t="str">
        <f t="shared" si="16"/>
        <v/>
      </c>
      <c r="BC87" s="1" t="str">
        <f t="shared" si="16"/>
        <v/>
      </c>
      <c r="BD87" s="1" t="str">
        <f t="shared" si="16"/>
        <v/>
      </c>
      <c r="BE87" s="1" t="str">
        <f t="shared" si="16"/>
        <v/>
      </c>
      <c r="BF87" s="1" t="str">
        <f t="shared" si="16"/>
        <v/>
      </c>
      <c r="BG87" s="1" t="str">
        <f t="shared" si="16"/>
        <v/>
      </c>
      <c r="BH87" s="1" t="str">
        <f t="shared" si="16"/>
        <v/>
      </c>
      <c r="BI87" s="1" t="str">
        <f t="shared" si="14"/>
        <v/>
      </c>
      <c r="BJ87" s="1" t="str">
        <f t="shared" si="14"/>
        <v/>
      </c>
      <c r="BK87" s="1" t="str">
        <f t="shared" si="14"/>
        <v/>
      </c>
      <c r="BL87" s="1" t="str">
        <f t="shared" si="14"/>
        <v/>
      </c>
      <c r="BM87" s="1" t="str">
        <f t="shared" si="14"/>
        <v/>
      </c>
      <c r="BN87" s="1" t="str">
        <f t="shared" si="14"/>
        <v/>
      </c>
      <c r="BO87" s="1" t="str">
        <f t="shared" si="14"/>
        <v/>
      </c>
      <c r="BP87" s="1" t="str">
        <f t="shared" si="14"/>
        <v/>
      </c>
      <c r="BQ87" s="137" t="str">
        <f t="shared" si="14"/>
        <v/>
      </c>
      <c r="BT87" s="138" t="s">
        <v>335</v>
      </c>
      <c r="BU87" s="141">
        <f>'Mapeamento de Riscos'!T45</f>
        <v>0</v>
      </c>
      <c r="BV87" s="141">
        <f>'Mapeamento de Riscos'!AD45</f>
        <v>0</v>
      </c>
      <c r="BW87" s="28">
        <v>0</v>
      </c>
      <c r="BX87" s="140">
        <f t="shared" si="8"/>
        <v>0</v>
      </c>
    </row>
    <row r="88" spans="11:76" hidden="1" x14ac:dyDescent="0.25">
      <c r="K88" s="142" t="str">
        <f t="shared" si="15"/>
        <v/>
      </c>
      <c r="L88" s="1" t="str">
        <f t="shared" si="15"/>
        <v/>
      </c>
      <c r="M88" s="1" t="str">
        <f t="shared" si="15"/>
        <v/>
      </c>
      <c r="N88" s="1" t="str">
        <f t="shared" si="15"/>
        <v/>
      </c>
      <c r="O88" s="1" t="str">
        <f t="shared" si="15"/>
        <v/>
      </c>
      <c r="P88" s="1" t="str">
        <f t="shared" si="15"/>
        <v/>
      </c>
      <c r="Q88" s="1" t="str">
        <f t="shared" si="15"/>
        <v/>
      </c>
      <c r="R88" s="1" t="str">
        <f t="shared" si="15"/>
        <v/>
      </c>
      <c r="S88" s="1" t="str">
        <f t="shared" si="15"/>
        <v/>
      </c>
      <c r="T88" s="1" t="str">
        <f t="shared" si="15"/>
        <v/>
      </c>
      <c r="U88" s="1" t="str">
        <f t="shared" si="15"/>
        <v/>
      </c>
      <c r="V88" s="1" t="str">
        <f t="shared" si="15"/>
        <v/>
      </c>
      <c r="W88" s="1" t="str">
        <f t="shared" si="15"/>
        <v/>
      </c>
      <c r="X88" s="1" t="str">
        <f t="shared" si="15"/>
        <v/>
      </c>
      <c r="Y88" s="1" t="str">
        <f t="shared" si="15"/>
        <v/>
      </c>
      <c r="Z88" s="1" t="str">
        <f t="shared" si="15"/>
        <v/>
      </c>
      <c r="AA88" s="1" t="str">
        <f t="shared" si="13"/>
        <v/>
      </c>
      <c r="AB88" s="1" t="str">
        <f t="shared" si="13"/>
        <v/>
      </c>
      <c r="AC88" s="1" t="str">
        <f t="shared" si="13"/>
        <v/>
      </c>
      <c r="AD88" s="1" t="str">
        <f t="shared" si="13"/>
        <v/>
      </c>
      <c r="AE88" s="1" t="str">
        <f t="shared" si="13"/>
        <v/>
      </c>
      <c r="AF88" s="1" t="str">
        <f t="shared" si="13"/>
        <v/>
      </c>
      <c r="AG88" s="1" t="str">
        <f t="shared" si="13"/>
        <v/>
      </c>
      <c r="AH88" s="1" t="str">
        <f t="shared" si="13"/>
        <v/>
      </c>
      <c r="AI88" s="137" t="str">
        <f t="shared" si="13"/>
        <v/>
      </c>
      <c r="AL88" s="138" t="s">
        <v>336</v>
      </c>
      <c r="AM88" s="139">
        <f>'Mapeamento de Riscos'!T46</f>
        <v>0</v>
      </c>
      <c r="AN88" s="139">
        <f>'Mapeamento de Riscos'!K46</f>
        <v>0</v>
      </c>
      <c r="AO88" s="28" t="b">
        <f>'Mapeamento de Riscos'!AC46</f>
        <v>0</v>
      </c>
      <c r="AP88" s="140">
        <f t="shared" si="4"/>
        <v>0</v>
      </c>
      <c r="AQ88">
        <f t="shared" si="5"/>
        <v>0</v>
      </c>
      <c r="AR88" s="86">
        <f t="shared" si="6"/>
        <v>0</v>
      </c>
      <c r="AS88" s="142" t="str">
        <f t="shared" si="16"/>
        <v/>
      </c>
      <c r="AT88" s="1" t="str">
        <f t="shared" si="16"/>
        <v/>
      </c>
      <c r="AU88" s="1" t="str">
        <f t="shared" si="16"/>
        <v/>
      </c>
      <c r="AV88" s="1" t="str">
        <f t="shared" si="16"/>
        <v/>
      </c>
      <c r="AW88" s="1" t="str">
        <f t="shared" si="16"/>
        <v/>
      </c>
      <c r="AX88" s="1" t="str">
        <f t="shared" si="16"/>
        <v/>
      </c>
      <c r="AY88" s="1" t="str">
        <f t="shared" si="16"/>
        <v/>
      </c>
      <c r="AZ88" s="1" t="str">
        <f t="shared" si="16"/>
        <v/>
      </c>
      <c r="BA88" s="1" t="str">
        <f t="shared" si="16"/>
        <v/>
      </c>
      <c r="BB88" s="1" t="str">
        <f t="shared" si="16"/>
        <v/>
      </c>
      <c r="BC88" s="1" t="str">
        <f t="shared" si="16"/>
        <v/>
      </c>
      <c r="BD88" s="1" t="str">
        <f t="shared" si="16"/>
        <v/>
      </c>
      <c r="BE88" s="1" t="str">
        <f t="shared" si="16"/>
        <v/>
      </c>
      <c r="BF88" s="1" t="str">
        <f t="shared" si="16"/>
        <v/>
      </c>
      <c r="BG88" s="1" t="str">
        <f t="shared" si="16"/>
        <v/>
      </c>
      <c r="BH88" s="1" t="str">
        <f t="shared" si="16"/>
        <v/>
      </c>
      <c r="BI88" s="1" t="str">
        <f t="shared" si="14"/>
        <v/>
      </c>
      <c r="BJ88" s="1" t="str">
        <f t="shared" si="14"/>
        <v/>
      </c>
      <c r="BK88" s="1" t="str">
        <f t="shared" si="14"/>
        <v/>
      </c>
      <c r="BL88" s="1" t="str">
        <f t="shared" si="14"/>
        <v/>
      </c>
      <c r="BM88" s="1" t="str">
        <f t="shared" si="14"/>
        <v/>
      </c>
      <c r="BN88" s="1" t="str">
        <f t="shared" si="14"/>
        <v/>
      </c>
      <c r="BO88" s="1" t="str">
        <f t="shared" si="14"/>
        <v/>
      </c>
      <c r="BP88" s="1" t="str">
        <f t="shared" si="14"/>
        <v/>
      </c>
      <c r="BQ88" s="137" t="str">
        <f t="shared" si="14"/>
        <v/>
      </c>
      <c r="BT88" s="138" t="s">
        <v>336</v>
      </c>
      <c r="BU88" s="141">
        <f>'Mapeamento de Riscos'!T46</f>
        <v>0</v>
      </c>
      <c r="BV88" s="141">
        <f>'Mapeamento de Riscos'!AD46</f>
        <v>0</v>
      </c>
      <c r="BW88" s="28">
        <v>0</v>
      </c>
      <c r="BX88" s="140">
        <f t="shared" si="8"/>
        <v>0</v>
      </c>
    </row>
    <row r="89" spans="11:76" hidden="1" x14ac:dyDescent="0.25">
      <c r="K89" s="142" t="str">
        <f t="shared" si="15"/>
        <v/>
      </c>
      <c r="L89" s="1" t="str">
        <f t="shared" si="15"/>
        <v/>
      </c>
      <c r="M89" s="1" t="str">
        <f t="shared" si="15"/>
        <v/>
      </c>
      <c r="N89" s="1" t="str">
        <f t="shared" si="15"/>
        <v/>
      </c>
      <c r="O89" s="1" t="str">
        <f t="shared" si="15"/>
        <v/>
      </c>
      <c r="P89" s="1" t="str">
        <f t="shared" si="15"/>
        <v/>
      </c>
      <c r="Q89" s="1" t="str">
        <f t="shared" si="15"/>
        <v/>
      </c>
      <c r="R89" s="1" t="str">
        <f t="shared" si="15"/>
        <v/>
      </c>
      <c r="S89" s="1" t="str">
        <f t="shared" si="15"/>
        <v/>
      </c>
      <c r="T89" s="1" t="str">
        <f t="shared" si="15"/>
        <v/>
      </c>
      <c r="U89" s="1" t="str">
        <f t="shared" si="15"/>
        <v/>
      </c>
      <c r="V89" s="1" t="str">
        <f t="shared" si="15"/>
        <v/>
      </c>
      <c r="W89" s="1" t="str">
        <f t="shared" si="15"/>
        <v/>
      </c>
      <c r="X89" s="1" t="str">
        <f t="shared" si="15"/>
        <v/>
      </c>
      <c r="Y89" s="1" t="str">
        <f t="shared" si="15"/>
        <v/>
      </c>
      <c r="Z89" s="1" t="str">
        <f t="shared" si="15"/>
        <v/>
      </c>
      <c r="AA89" s="1" t="str">
        <f t="shared" si="13"/>
        <v/>
      </c>
      <c r="AB89" s="1" t="str">
        <f t="shared" si="13"/>
        <v/>
      </c>
      <c r="AC89" s="1" t="str">
        <f t="shared" si="13"/>
        <v/>
      </c>
      <c r="AD89" s="1" t="str">
        <f t="shared" si="13"/>
        <v/>
      </c>
      <c r="AE89" s="1" t="str">
        <f t="shared" si="13"/>
        <v/>
      </c>
      <c r="AF89" s="1" t="str">
        <f t="shared" si="13"/>
        <v/>
      </c>
      <c r="AG89" s="1" t="str">
        <f t="shared" si="13"/>
        <v/>
      </c>
      <c r="AH89" s="1" t="str">
        <f t="shared" si="13"/>
        <v/>
      </c>
      <c r="AI89" s="137" t="str">
        <f t="shared" si="13"/>
        <v/>
      </c>
      <c r="AL89" s="138" t="s">
        <v>337</v>
      </c>
      <c r="AM89" s="139">
        <f>'Mapeamento de Riscos'!T47</f>
        <v>0</v>
      </c>
      <c r="AN89" s="139">
        <f>'Mapeamento de Riscos'!K47</f>
        <v>0</v>
      </c>
      <c r="AO89" s="28" t="b">
        <f>'Mapeamento de Riscos'!AC47</f>
        <v>0</v>
      </c>
      <c r="AP89" s="140">
        <f t="shared" si="4"/>
        <v>0</v>
      </c>
      <c r="AQ89">
        <f t="shared" si="5"/>
        <v>0</v>
      </c>
      <c r="AR89" s="86">
        <f t="shared" si="6"/>
        <v>0</v>
      </c>
      <c r="AS89" s="142" t="str">
        <f t="shared" si="16"/>
        <v/>
      </c>
      <c r="AT89" s="1" t="str">
        <f t="shared" si="16"/>
        <v/>
      </c>
      <c r="AU89" s="1" t="str">
        <f t="shared" si="16"/>
        <v/>
      </c>
      <c r="AV89" s="1" t="str">
        <f t="shared" si="16"/>
        <v/>
      </c>
      <c r="AW89" s="1" t="str">
        <f t="shared" si="16"/>
        <v/>
      </c>
      <c r="AX89" s="1" t="str">
        <f t="shared" si="16"/>
        <v/>
      </c>
      <c r="AY89" s="1" t="str">
        <f t="shared" si="16"/>
        <v/>
      </c>
      <c r="AZ89" s="1" t="str">
        <f t="shared" si="16"/>
        <v/>
      </c>
      <c r="BA89" s="1" t="str">
        <f t="shared" si="16"/>
        <v/>
      </c>
      <c r="BB89" s="1" t="str">
        <f t="shared" si="16"/>
        <v/>
      </c>
      <c r="BC89" s="1" t="str">
        <f t="shared" si="16"/>
        <v/>
      </c>
      <c r="BD89" s="1" t="str">
        <f t="shared" si="16"/>
        <v/>
      </c>
      <c r="BE89" s="1" t="str">
        <f t="shared" si="16"/>
        <v/>
      </c>
      <c r="BF89" s="1" t="str">
        <f t="shared" si="16"/>
        <v/>
      </c>
      <c r="BG89" s="1" t="str">
        <f t="shared" si="16"/>
        <v/>
      </c>
      <c r="BH89" s="1" t="str">
        <f t="shared" si="16"/>
        <v/>
      </c>
      <c r="BI89" s="1" t="str">
        <f t="shared" si="14"/>
        <v/>
      </c>
      <c r="BJ89" s="1" t="str">
        <f t="shared" si="14"/>
        <v/>
      </c>
      <c r="BK89" s="1" t="str">
        <f t="shared" si="14"/>
        <v/>
      </c>
      <c r="BL89" s="1" t="str">
        <f t="shared" si="14"/>
        <v/>
      </c>
      <c r="BM89" s="1" t="str">
        <f t="shared" si="14"/>
        <v/>
      </c>
      <c r="BN89" s="1" t="str">
        <f t="shared" si="14"/>
        <v/>
      </c>
      <c r="BO89" s="1" t="str">
        <f t="shared" si="14"/>
        <v/>
      </c>
      <c r="BP89" s="1" t="str">
        <f t="shared" si="14"/>
        <v/>
      </c>
      <c r="BQ89" s="137" t="str">
        <f t="shared" si="14"/>
        <v/>
      </c>
      <c r="BT89" s="138" t="s">
        <v>337</v>
      </c>
      <c r="BU89" s="141">
        <f>'Mapeamento de Riscos'!T47</f>
        <v>0</v>
      </c>
      <c r="BV89" s="141">
        <f>'Mapeamento de Riscos'!AD47</f>
        <v>0</v>
      </c>
      <c r="BW89" s="28">
        <v>0</v>
      </c>
      <c r="BX89" s="140">
        <f t="shared" si="8"/>
        <v>0</v>
      </c>
    </row>
    <row r="90" spans="11:76" hidden="1" x14ac:dyDescent="0.25">
      <c r="K90" s="142" t="str">
        <f t="shared" si="15"/>
        <v/>
      </c>
      <c r="L90" s="1" t="str">
        <f t="shared" si="15"/>
        <v/>
      </c>
      <c r="M90" s="1" t="str">
        <f t="shared" si="15"/>
        <v/>
      </c>
      <c r="N90" s="1" t="str">
        <f t="shared" si="15"/>
        <v/>
      </c>
      <c r="O90" s="1" t="str">
        <f t="shared" si="15"/>
        <v/>
      </c>
      <c r="P90" s="1" t="str">
        <f t="shared" si="15"/>
        <v/>
      </c>
      <c r="Q90" s="1" t="str">
        <f t="shared" si="15"/>
        <v/>
      </c>
      <c r="R90" s="1" t="str">
        <f t="shared" si="15"/>
        <v/>
      </c>
      <c r="S90" s="1" t="str">
        <f t="shared" si="15"/>
        <v/>
      </c>
      <c r="T90" s="1" t="str">
        <f t="shared" si="15"/>
        <v/>
      </c>
      <c r="U90" s="1" t="str">
        <f t="shared" si="15"/>
        <v/>
      </c>
      <c r="V90" s="1" t="str">
        <f t="shared" si="15"/>
        <v/>
      </c>
      <c r="W90" s="1" t="str">
        <f t="shared" si="15"/>
        <v/>
      </c>
      <c r="X90" s="1" t="str">
        <f t="shared" si="15"/>
        <v/>
      </c>
      <c r="Y90" s="1" t="str">
        <f t="shared" si="15"/>
        <v/>
      </c>
      <c r="Z90" s="1" t="str">
        <f t="shared" si="15"/>
        <v/>
      </c>
      <c r="AA90" s="1" t="str">
        <f t="shared" si="13"/>
        <v/>
      </c>
      <c r="AB90" s="1" t="str">
        <f t="shared" si="13"/>
        <v/>
      </c>
      <c r="AC90" s="1" t="str">
        <f t="shared" si="13"/>
        <v/>
      </c>
      <c r="AD90" s="1" t="str">
        <f t="shared" si="13"/>
        <v/>
      </c>
      <c r="AE90" s="1" t="str">
        <f t="shared" si="13"/>
        <v/>
      </c>
      <c r="AF90" s="1" t="str">
        <f t="shared" si="13"/>
        <v/>
      </c>
      <c r="AG90" s="1" t="str">
        <f t="shared" si="13"/>
        <v/>
      </c>
      <c r="AH90" s="1" t="str">
        <f t="shared" si="13"/>
        <v/>
      </c>
      <c r="AI90" s="137" t="str">
        <f t="shared" si="13"/>
        <v/>
      </c>
      <c r="AL90" s="138" t="s">
        <v>338</v>
      </c>
      <c r="AM90" s="139">
        <f>'Mapeamento de Riscos'!T48</f>
        <v>0</v>
      </c>
      <c r="AN90" s="139">
        <f>'Mapeamento de Riscos'!K48</f>
        <v>0</v>
      </c>
      <c r="AO90" s="28" t="b">
        <f>'Mapeamento de Riscos'!AC48</f>
        <v>0</v>
      </c>
      <c r="AP90" s="140">
        <f t="shared" si="4"/>
        <v>0</v>
      </c>
      <c r="AQ90">
        <f t="shared" si="5"/>
        <v>0</v>
      </c>
      <c r="AR90" s="86">
        <f t="shared" si="6"/>
        <v>0</v>
      </c>
      <c r="AS90" s="142" t="str">
        <f t="shared" si="16"/>
        <v/>
      </c>
      <c r="AT90" s="1" t="str">
        <f t="shared" si="16"/>
        <v/>
      </c>
      <c r="AU90" s="1" t="str">
        <f t="shared" si="16"/>
        <v/>
      </c>
      <c r="AV90" s="1" t="str">
        <f t="shared" si="16"/>
        <v/>
      </c>
      <c r="AW90" s="1" t="str">
        <f t="shared" si="16"/>
        <v/>
      </c>
      <c r="AX90" s="1" t="str">
        <f t="shared" si="16"/>
        <v/>
      </c>
      <c r="AY90" s="1" t="str">
        <f t="shared" si="16"/>
        <v/>
      </c>
      <c r="AZ90" s="1" t="str">
        <f t="shared" si="16"/>
        <v/>
      </c>
      <c r="BA90" s="1" t="str">
        <f t="shared" si="16"/>
        <v/>
      </c>
      <c r="BB90" s="1" t="str">
        <f t="shared" si="16"/>
        <v/>
      </c>
      <c r="BC90" s="1" t="str">
        <f t="shared" si="16"/>
        <v/>
      </c>
      <c r="BD90" s="1" t="str">
        <f t="shared" si="16"/>
        <v/>
      </c>
      <c r="BE90" s="1" t="str">
        <f t="shared" si="16"/>
        <v/>
      </c>
      <c r="BF90" s="1" t="str">
        <f t="shared" si="16"/>
        <v/>
      </c>
      <c r="BG90" s="1" t="str">
        <f t="shared" si="16"/>
        <v/>
      </c>
      <c r="BH90" s="1" t="str">
        <f t="shared" si="16"/>
        <v/>
      </c>
      <c r="BI90" s="1" t="str">
        <f t="shared" si="14"/>
        <v/>
      </c>
      <c r="BJ90" s="1" t="str">
        <f t="shared" si="14"/>
        <v/>
      </c>
      <c r="BK90" s="1" t="str">
        <f t="shared" si="14"/>
        <v/>
      </c>
      <c r="BL90" s="1" t="str">
        <f t="shared" si="14"/>
        <v/>
      </c>
      <c r="BM90" s="1" t="str">
        <f t="shared" si="14"/>
        <v/>
      </c>
      <c r="BN90" s="1" t="str">
        <f t="shared" si="14"/>
        <v/>
      </c>
      <c r="BO90" s="1" t="str">
        <f t="shared" si="14"/>
        <v/>
      </c>
      <c r="BP90" s="1" t="str">
        <f t="shared" si="14"/>
        <v/>
      </c>
      <c r="BQ90" s="137" t="str">
        <f t="shared" si="14"/>
        <v/>
      </c>
      <c r="BT90" s="138" t="s">
        <v>338</v>
      </c>
      <c r="BU90" s="141">
        <f>'Mapeamento de Riscos'!T48</f>
        <v>0</v>
      </c>
      <c r="BV90" s="141">
        <f>'Mapeamento de Riscos'!AD48</f>
        <v>0</v>
      </c>
      <c r="BW90" s="28">
        <v>0</v>
      </c>
      <c r="BX90" s="140">
        <f t="shared" si="8"/>
        <v>0</v>
      </c>
    </row>
    <row r="91" spans="11:76" hidden="1" x14ac:dyDescent="0.25">
      <c r="K91" s="142" t="str">
        <f t="shared" si="15"/>
        <v/>
      </c>
      <c r="L91" s="1" t="str">
        <f t="shared" si="15"/>
        <v/>
      </c>
      <c r="M91" s="1" t="str">
        <f t="shared" si="15"/>
        <v/>
      </c>
      <c r="N91" s="1" t="str">
        <f t="shared" si="15"/>
        <v/>
      </c>
      <c r="O91" s="1" t="str">
        <f t="shared" si="15"/>
        <v/>
      </c>
      <c r="P91" s="1" t="str">
        <f t="shared" si="15"/>
        <v/>
      </c>
      <c r="Q91" s="1" t="str">
        <f t="shared" si="15"/>
        <v/>
      </c>
      <c r="R91" s="1" t="str">
        <f t="shared" si="15"/>
        <v/>
      </c>
      <c r="S91" s="1" t="str">
        <f t="shared" si="15"/>
        <v/>
      </c>
      <c r="T91" s="1" t="str">
        <f t="shared" si="15"/>
        <v/>
      </c>
      <c r="U91" s="1" t="str">
        <f t="shared" si="15"/>
        <v/>
      </c>
      <c r="V91" s="1" t="str">
        <f t="shared" si="15"/>
        <v/>
      </c>
      <c r="W91" s="1" t="str">
        <f t="shared" si="15"/>
        <v/>
      </c>
      <c r="X91" s="1" t="str">
        <f t="shared" si="15"/>
        <v/>
      </c>
      <c r="Y91" s="1" t="str">
        <f t="shared" si="15"/>
        <v/>
      </c>
      <c r="Z91" s="1" t="str">
        <f t="shared" si="15"/>
        <v/>
      </c>
      <c r="AA91" s="1" t="str">
        <f t="shared" si="13"/>
        <v/>
      </c>
      <c r="AB91" s="1" t="str">
        <f t="shared" si="13"/>
        <v/>
      </c>
      <c r="AC91" s="1" t="str">
        <f t="shared" si="13"/>
        <v/>
      </c>
      <c r="AD91" s="1" t="str">
        <f t="shared" si="13"/>
        <v/>
      </c>
      <c r="AE91" s="1" t="str">
        <f t="shared" si="13"/>
        <v/>
      </c>
      <c r="AF91" s="1" t="str">
        <f t="shared" si="13"/>
        <v/>
      </c>
      <c r="AG91" s="1" t="str">
        <f t="shared" si="13"/>
        <v/>
      </c>
      <c r="AH91" s="1" t="str">
        <f t="shared" si="13"/>
        <v/>
      </c>
      <c r="AI91" s="137" t="str">
        <f t="shared" si="13"/>
        <v/>
      </c>
      <c r="AL91" s="138" t="s">
        <v>339</v>
      </c>
      <c r="AM91" s="139">
        <f>'Mapeamento de Riscos'!T49</f>
        <v>0</v>
      </c>
      <c r="AN91" s="139">
        <f>'Mapeamento de Riscos'!K49</f>
        <v>0</v>
      </c>
      <c r="AO91" s="28" t="b">
        <f>'Mapeamento de Riscos'!AC49</f>
        <v>0</v>
      </c>
      <c r="AP91" s="140">
        <f t="shared" si="4"/>
        <v>0</v>
      </c>
      <c r="AQ91">
        <f t="shared" si="5"/>
        <v>0</v>
      </c>
      <c r="AR91" s="86">
        <f t="shared" si="6"/>
        <v>0</v>
      </c>
      <c r="AS91" s="142" t="str">
        <f t="shared" si="16"/>
        <v/>
      </c>
      <c r="AT91" s="1" t="str">
        <f t="shared" si="16"/>
        <v/>
      </c>
      <c r="AU91" s="1" t="str">
        <f t="shared" si="16"/>
        <v/>
      </c>
      <c r="AV91" s="1" t="str">
        <f t="shared" si="16"/>
        <v/>
      </c>
      <c r="AW91" s="1" t="str">
        <f t="shared" si="16"/>
        <v/>
      </c>
      <c r="AX91" s="1" t="str">
        <f t="shared" si="16"/>
        <v/>
      </c>
      <c r="AY91" s="1" t="str">
        <f t="shared" si="16"/>
        <v/>
      </c>
      <c r="AZ91" s="1" t="str">
        <f t="shared" si="16"/>
        <v/>
      </c>
      <c r="BA91" s="1" t="str">
        <f t="shared" si="16"/>
        <v/>
      </c>
      <c r="BB91" s="1" t="str">
        <f t="shared" si="16"/>
        <v/>
      </c>
      <c r="BC91" s="1" t="str">
        <f t="shared" si="16"/>
        <v/>
      </c>
      <c r="BD91" s="1" t="str">
        <f t="shared" si="16"/>
        <v/>
      </c>
      <c r="BE91" s="1" t="str">
        <f t="shared" si="16"/>
        <v/>
      </c>
      <c r="BF91" s="1" t="str">
        <f t="shared" si="16"/>
        <v/>
      </c>
      <c r="BG91" s="1" t="str">
        <f t="shared" si="16"/>
        <v/>
      </c>
      <c r="BH91" s="1" t="str">
        <f t="shared" si="16"/>
        <v/>
      </c>
      <c r="BI91" s="1" t="str">
        <f t="shared" si="14"/>
        <v/>
      </c>
      <c r="BJ91" s="1" t="str">
        <f t="shared" si="14"/>
        <v/>
      </c>
      <c r="BK91" s="1" t="str">
        <f t="shared" si="14"/>
        <v/>
      </c>
      <c r="BL91" s="1" t="str">
        <f t="shared" si="14"/>
        <v/>
      </c>
      <c r="BM91" s="1" t="str">
        <f t="shared" si="14"/>
        <v/>
      </c>
      <c r="BN91" s="1" t="str">
        <f t="shared" si="14"/>
        <v/>
      </c>
      <c r="BO91" s="1" t="str">
        <f t="shared" si="14"/>
        <v/>
      </c>
      <c r="BP91" s="1" t="str">
        <f t="shared" si="14"/>
        <v/>
      </c>
      <c r="BQ91" s="137" t="str">
        <f t="shared" si="14"/>
        <v/>
      </c>
      <c r="BT91" s="138" t="s">
        <v>339</v>
      </c>
      <c r="BU91" s="141">
        <f>'Mapeamento de Riscos'!T49</f>
        <v>0</v>
      </c>
      <c r="BV91" s="141">
        <f>'Mapeamento de Riscos'!AD49</f>
        <v>0</v>
      </c>
      <c r="BW91" s="28">
        <v>0</v>
      </c>
      <c r="BX91" s="140">
        <f t="shared" si="8"/>
        <v>0</v>
      </c>
    </row>
    <row r="92" spans="11:76" hidden="1" x14ac:dyDescent="0.25">
      <c r="K92" s="142" t="str">
        <f t="shared" si="15"/>
        <v/>
      </c>
      <c r="L92" s="1" t="str">
        <f t="shared" si="15"/>
        <v/>
      </c>
      <c r="M92" s="1" t="str">
        <f t="shared" si="15"/>
        <v/>
      </c>
      <c r="N92" s="1" t="str">
        <f t="shared" si="15"/>
        <v/>
      </c>
      <c r="O92" s="1" t="str">
        <f t="shared" si="15"/>
        <v/>
      </c>
      <c r="P92" s="1" t="str">
        <f t="shared" si="15"/>
        <v/>
      </c>
      <c r="Q92" s="1" t="str">
        <f t="shared" si="15"/>
        <v/>
      </c>
      <c r="R92" s="1" t="str">
        <f t="shared" si="15"/>
        <v/>
      </c>
      <c r="S92" s="1" t="str">
        <f t="shared" si="15"/>
        <v/>
      </c>
      <c r="T92" s="1" t="str">
        <f t="shared" si="15"/>
        <v/>
      </c>
      <c r="U92" s="1" t="str">
        <f t="shared" si="15"/>
        <v/>
      </c>
      <c r="V92" s="1" t="str">
        <f t="shared" si="15"/>
        <v/>
      </c>
      <c r="W92" s="1" t="str">
        <f t="shared" si="15"/>
        <v/>
      </c>
      <c r="X92" s="1" t="str">
        <f t="shared" si="15"/>
        <v/>
      </c>
      <c r="Y92" s="1" t="str">
        <f t="shared" si="15"/>
        <v/>
      </c>
      <c r="Z92" s="1" t="str">
        <f t="shared" si="15"/>
        <v/>
      </c>
      <c r="AA92" s="1" t="str">
        <f t="shared" si="13"/>
        <v/>
      </c>
      <c r="AB92" s="1" t="str">
        <f t="shared" si="13"/>
        <v/>
      </c>
      <c r="AC92" s="1" t="str">
        <f t="shared" si="13"/>
        <v/>
      </c>
      <c r="AD92" s="1" t="str">
        <f t="shared" si="13"/>
        <v/>
      </c>
      <c r="AE92" s="1" t="str">
        <f t="shared" si="13"/>
        <v/>
      </c>
      <c r="AF92" s="1" t="str">
        <f t="shared" si="13"/>
        <v/>
      </c>
      <c r="AG92" s="1" t="str">
        <f t="shared" si="13"/>
        <v/>
      </c>
      <c r="AH92" s="1" t="str">
        <f t="shared" si="13"/>
        <v/>
      </c>
      <c r="AI92" s="137" t="str">
        <f t="shared" si="13"/>
        <v/>
      </c>
      <c r="AL92" s="138" t="s">
        <v>340</v>
      </c>
      <c r="AM92" s="139">
        <f>'Mapeamento de Riscos'!T50</f>
        <v>0</v>
      </c>
      <c r="AN92" s="139">
        <f>'Mapeamento de Riscos'!K50</f>
        <v>0</v>
      </c>
      <c r="AO92" s="28" t="b">
        <f>'Mapeamento de Riscos'!AC50</f>
        <v>0</v>
      </c>
      <c r="AP92" s="140">
        <f t="shared" si="4"/>
        <v>0</v>
      </c>
      <c r="AQ92">
        <f t="shared" si="5"/>
        <v>0</v>
      </c>
      <c r="AR92" s="86">
        <f t="shared" si="6"/>
        <v>0</v>
      </c>
      <c r="AS92" s="142" t="str">
        <f t="shared" si="16"/>
        <v/>
      </c>
      <c r="AT92" s="1" t="str">
        <f t="shared" si="16"/>
        <v/>
      </c>
      <c r="AU92" s="1" t="str">
        <f t="shared" si="16"/>
        <v/>
      </c>
      <c r="AV92" s="1" t="str">
        <f t="shared" si="16"/>
        <v/>
      </c>
      <c r="AW92" s="1" t="str">
        <f t="shared" si="16"/>
        <v/>
      </c>
      <c r="AX92" s="1" t="str">
        <f t="shared" si="16"/>
        <v/>
      </c>
      <c r="AY92" s="1" t="str">
        <f t="shared" si="16"/>
        <v/>
      </c>
      <c r="AZ92" s="1" t="str">
        <f t="shared" si="16"/>
        <v/>
      </c>
      <c r="BA92" s="1" t="str">
        <f t="shared" si="16"/>
        <v/>
      </c>
      <c r="BB92" s="1" t="str">
        <f t="shared" si="16"/>
        <v/>
      </c>
      <c r="BC92" s="1" t="str">
        <f t="shared" si="16"/>
        <v/>
      </c>
      <c r="BD92" s="1" t="str">
        <f t="shared" si="16"/>
        <v/>
      </c>
      <c r="BE92" s="1" t="str">
        <f t="shared" si="16"/>
        <v/>
      </c>
      <c r="BF92" s="1" t="str">
        <f t="shared" si="16"/>
        <v/>
      </c>
      <c r="BG92" s="1" t="str">
        <f t="shared" si="16"/>
        <v/>
      </c>
      <c r="BH92" s="1" t="str">
        <f t="shared" si="16"/>
        <v/>
      </c>
      <c r="BI92" s="1" t="str">
        <f t="shared" si="14"/>
        <v/>
      </c>
      <c r="BJ92" s="1" t="str">
        <f t="shared" si="14"/>
        <v/>
      </c>
      <c r="BK92" s="1" t="str">
        <f t="shared" si="14"/>
        <v/>
      </c>
      <c r="BL92" s="1" t="str">
        <f t="shared" si="14"/>
        <v/>
      </c>
      <c r="BM92" s="1" t="str">
        <f t="shared" si="14"/>
        <v/>
      </c>
      <c r="BN92" s="1" t="str">
        <f t="shared" si="14"/>
        <v/>
      </c>
      <c r="BO92" s="1" t="str">
        <f t="shared" si="14"/>
        <v/>
      </c>
      <c r="BP92" s="1" t="str">
        <f t="shared" si="14"/>
        <v/>
      </c>
      <c r="BQ92" s="137" t="str">
        <f t="shared" si="14"/>
        <v/>
      </c>
      <c r="BT92" s="138" t="s">
        <v>340</v>
      </c>
      <c r="BU92" s="141">
        <f>'Mapeamento de Riscos'!T50</f>
        <v>0</v>
      </c>
      <c r="BV92" s="141">
        <f>'Mapeamento de Riscos'!AD50</f>
        <v>0</v>
      </c>
      <c r="BW92" s="28">
        <v>0</v>
      </c>
      <c r="BX92" s="140">
        <f t="shared" si="8"/>
        <v>0</v>
      </c>
    </row>
    <row r="93" spans="11:76" hidden="1" x14ac:dyDescent="0.25">
      <c r="K93" s="142" t="str">
        <f t="shared" si="15"/>
        <v/>
      </c>
      <c r="L93" s="1" t="str">
        <f t="shared" si="15"/>
        <v/>
      </c>
      <c r="M93" s="1" t="str">
        <f t="shared" si="15"/>
        <v/>
      </c>
      <c r="N93" s="1" t="str">
        <f t="shared" si="15"/>
        <v/>
      </c>
      <c r="O93" s="1" t="str">
        <f t="shared" si="15"/>
        <v/>
      </c>
      <c r="P93" s="1" t="str">
        <f t="shared" si="15"/>
        <v/>
      </c>
      <c r="Q93" s="1" t="str">
        <f t="shared" si="15"/>
        <v/>
      </c>
      <c r="R93" s="1" t="str">
        <f t="shared" si="15"/>
        <v/>
      </c>
      <c r="S93" s="1" t="str">
        <f t="shared" si="15"/>
        <v/>
      </c>
      <c r="T93" s="1" t="str">
        <f t="shared" si="15"/>
        <v/>
      </c>
      <c r="U93" s="1" t="str">
        <f t="shared" si="15"/>
        <v/>
      </c>
      <c r="V93" s="1" t="str">
        <f t="shared" si="15"/>
        <v/>
      </c>
      <c r="W93" s="1" t="str">
        <f t="shared" si="15"/>
        <v/>
      </c>
      <c r="X93" s="1" t="str">
        <f t="shared" si="15"/>
        <v/>
      </c>
      <c r="Y93" s="1" t="str">
        <f t="shared" si="15"/>
        <v/>
      </c>
      <c r="Z93" s="1" t="str">
        <f t="shared" si="15"/>
        <v/>
      </c>
      <c r="AA93" s="1" t="str">
        <f t="shared" si="13"/>
        <v/>
      </c>
      <c r="AB93" s="1" t="str">
        <f t="shared" si="13"/>
        <v/>
      </c>
      <c r="AC93" s="1" t="str">
        <f t="shared" si="13"/>
        <v/>
      </c>
      <c r="AD93" s="1" t="str">
        <f t="shared" si="13"/>
        <v/>
      </c>
      <c r="AE93" s="1" t="str">
        <f t="shared" si="13"/>
        <v/>
      </c>
      <c r="AF93" s="1" t="str">
        <f t="shared" si="13"/>
        <v/>
      </c>
      <c r="AG93" s="1" t="str">
        <f t="shared" si="13"/>
        <v/>
      </c>
      <c r="AH93" s="1" t="str">
        <f t="shared" si="13"/>
        <v/>
      </c>
      <c r="AI93" s="137" t="str">
        <f t="shared" si="13"/>
        <v/>
      </c>
      <c r="AL93" s="138" t="s">
        <v>341</v>
      </c>
      <c r="AM93" s="139">
        <f>'Mapeamento de Riscos'!T51</f>
        <v>0</v>
      </c>
      <c r="AN93" s="139">
        <f>'Mapeamento de Riscos'!K51</f>
        <v>0</v>
      </c>
      <c r="AO93" s="28" t="b">
        <f>'Mapeamento de Riscos'!AC51</f>
        <v>0</v>
      </c>
      <c r="AP93" s="140">
        <f t="shared" si="4"/>
        <v>0</v>
      </c>
      <c r="AQ93">
        <f t="shared" si="5"/>
        <v>0</v>
      </c>
      <c r="AR93" s="86">
        <f t="shared" si="6"/>
        <v>0</v>
      </c>
      <c r="AS93" s="142" t="str">
        <f t="shared" si="16"/>
        <v/>
      </c>
      <c r="AT93" s="1" t="str">
        <f t="shared" si="16"/>
        <v/>
      </c>
      <c r="AU93" s="1" t="str">
        <f t="shared" si="16"/>
        <v/>
      </c>
      <c r="AV93" s="1" t="str">
        <f t="shared" si="16"/>
        <v/>
      </c>
      <c r="AW93" s="1" t="str">
        <f t="shared" si="16"/>
        <v/>
      </c>
      <c r="AX93" s="1" t="str">
        <f t="shared" si="16"/>
        <v/>
      </c>
      <c r="AY93" s="1" t="str">
        <f t="shared" si="16"/>
        <v/>
      </c>
      <c r="AZ93" s="1" t="str">
        <f t="shared" si="16"/>
        <v/>
      </c>
      <c r="BA93" s="1" t="str">
        <f t="shared" si="16"/>
        <v/>
      </c>
      <c r="BB93" s="1" t="str">
        <f t="shared" si="16"/>
        <v/>
      </c>
      <c r="BC93" s="1" t="str">
        <f t="shared" si="16"/>
        <v/>
      </c>
      <c r="BD93" s="1" t="str">
        <f t="shared" si="16"/>
        <v/>
      </c>
      <c r="BE93" s="1" t="str">
        <f t="shared" si="16"/>
        <v/>
      </c>
      <c r="BF93" s="1" t="str">
        <f t="shared" si="16"/>
        <v/>
      </c>
      <c r="BG93" s="1" t="str">
        <f t="shared" si="16"/>
        <v/>
      </c>
      <c r="BH93" s="1" t="str">
        <f t="shared" si="16"/>
        <v/>
      </c>
      <c r="BI93" s="1" t="str">
        <f t="shared" si="14"/>
        <v/>
      </c>
      <c r="BJ93" s="1" t="str">
        <f t="shared" si="14"/>
        <v/>
      </c>
      <c r="BK93" s="1" t="str">
        <f t="shared" si="14"/>
        <v/>
      </c>
      <c r="BL93" s="1" t="str">
        <f t="shared" si="14"/>
        <v/>
      </c>
      <c r="BM93" s="1" t="str">
        <f t="shared" si="14"/>
        <v/>
      </c>
      <c r="BN93" s="1" t="str">
        <f t="shared" si="14"/>
        <v/>
      </c>
      <c r="BO93" s="1" t="str">
        <f t="shared" si="14"/>
        <v/>
      </c>
      <c r="BP93" s="1" t="str">
        <f t="shared" si="14"/>
        <v/>
      </c>
      <c r="BQ93" s="137" t="str">
        <f t="shared" si="14"/>
        <v/>
      </c>
      <c r="BT93" s="138" t="s">
        <v>341</v>
      </c>
      <c r="BU93" s="141">
        <f>'Mapeamento de Riscos'!T51</f>
        <v>0</v>
      </c>
      <c r="BV93" s="141">
        <f>'Mapeamento de Riscos'!AD51</f>
        <v>0</v>
      </c>
      <c r="BW93" s="28">
        <v>0</v>
      </c>
      <c r="BX93" s="140">
        <f t="shared" si="8"/>
        <v>0</v>
      </c>
    </row>
    <row r="94" spans="11:76" hidden="1" x14ac:dyDescent="0.25">
      <c r="K94" s="142" t="str">
        <f t="shared" si="15"/>
        <v/>
      </c>
      <c r="L94" s="1" t="str">
        <f t="shared" si="15"/>
        <v/>
      </c>
      <c r="M94" s="1" t="str">
        <f t="shared" si="15"/>
        <v/>
      </c>
      <c r="N94" s="1" t="str">
        <f t="shared" si="15"/>
        <v/>
      </c>
      <c r="O94" s="1" t="str">
        <f t="shared" si="15"/>
        <v/>
      </c>
      <c r="P94" s="1" t="str">
        <f t="shared" si="15"/>
        <v/>
      </c>
      <c r="Q94" s="1" t="str">
        <f t="shared" si="15"/>
        <v/>
      </c>
      <c r="R94" s="1" t="str">
        <f t="shared" si="15"/>
        <v/>
      </c>
      <c r="S94" s="1" t="str">
        <f t="shared" si="15"/>
        <v/>
      </c>
      <c r="T94" s="1" t="str">
        <f t="shared" si="15"/>
        <v/>
      </c>
      <c r="U94" s="1" t="str">
        <f t="shared" si="15"/>
        <v/>
      </c>
      <c r="V94" s="1" t="str">
        <f t="shared" si="15"/>
        <v/>
      </c>
      <c r="W94" s="1" t="str">
        <f t="shared" si="15"/>
        <v/>
      </c>
      <c r="X94" s="1" t="str">
        <f t="shared" si="15"/>
        <v/>
      </c>
      <c r="Y94" s="1" t="str">
        <f t="shared" si="15"/>
        <v/>
      </c>
      <c r="Z94" s="1" t="str">
        <f t="shared" si="15"/>
        <v/>
      </c>
      <c r="AA94" s="1" t="str">
        <f t="shared" si="13"/>
        <v/>
      </c>
      <c r="AB94" s="1" t="str">
        <f t="shared" si="13"/>
        <v/>
      </c>
      <c r="AC94" s="1" t="str">
        <f t="shared" si="13"/>
        <v/>
      </c>
      <c r="AD94" s="1" t="str">
        <f t="shared" si="13"/>
        <v/>
      </c>
      <c r="AE94" s="1" t="str">
        <f t="shared" si="13"/>
        <v/>
      </c>
      <c r="AF94" s="1" t="str">
        <f t="shared" si="13"/>
        <v/>
      </c>
      <c r="AG94" s="1" t="str">
        <f t="shared" si="13"/>
        <v/>
      </c>
      <c r="AH94" s="1" t="str">
        <f t="shared" si="13"/>
        <v/>
      </c>
      <c r="AI94" s="137" t="str">
        <f t="shared" si="13"/>
        <v/>
      </c>
      <c r="AL94" s="138" t="s">
        <v>342</v>
      </c>
      <c r="AM94" s="139">
        <f>'Mapeamento de Riscos'!T52</f>
        <v>0</v>
      </c>
      <c r="AN94" s="139">
        <f>'Mapeamento de Riscos'!K52</f>
        <v>0</v>
      </c>
      <c r="AO94" s="28" t="b">
        <f>'Mapeamento de Riscos'!AC52</f>
        <v>0</v>
      </c>
      <c r="AP94" s="140">
        <f t="shared" si="4"/>
        <v>0</v>
      </c>
      <c r="AQ94">
        <f t="shared" si="5"/>
        <v>0</v>
      </c>
      <c r="AR94" s="86">
        <f t="shared" si="6"/>
        <v>0</v>
      </c>
      <c r="AS94" s="142" t="str">
        <f t="shared" si="16"/>
        <v/>
      </c>
      <c r="AT94" s="1" t="str">
        <f t="shared" si="16"/>
        <v/>
      </c>
      <c r="AU94" s="1" t="str">
        <f t="shared" si="16"/>
        <v/>
      </c>
      <c r="AV94" s="1" t="str">
        <f t="shared" si="16"/>
        <v/>
      </c>
      <c r="AW94" s="1" t="str">
        <f t="shared" si="16"/>
        <v/>
      </c>
      <c r="AX94" s="1" t="str">
        <f t="shared" si="16"/>
        <v/>
      </c>
      <c r="AY94" s="1" t="str">
        <f t="shared" si="16"/>
        <v/>
      </c>
      <c r="AZ94" s="1" t="str">
        <f t="shared" si="16"/>
        <v/>
      </c>
      <c r="BA94" s="1" t="str">
        <f t="shared" si="16"/>
        <v/>
      </c>
      <c r="BB94" s="1" t="str">
        <f t="shared" si="16"/>
        <v/>
      </c>
      <c r="BC94" s="1" t="str">
        <f t="shared" si="16"/>
        <v/>
      </c>
      <c r="BD94" s="1" t="str">
        <f t="shared" si="16"/>
        <v/>
      </c>
      <c r="BE94" s="1" t="str">
        <f t="shared" si="16"/>
        <v/>
      </c>
      <c r="BF94" s="1" t="str">
        <f t="shared" si="16"/>
        <v/>
      </c>
      <c r="BG94" s="1" t="str">
        <f t="shared" si="16"/>
        <v/>
      </c>
      <c r="BH94" s="1" t="str">
        <f t="shared" si="16"/>
        <v/>
      </c>
      <c r="BI94" s="1" t="str">
        <f t="shared" si="14"/>
        <v/>
      </c>
      <c r="BJ94" s="1" t="str">
        <f t="shared" si="14"/>
        <v/>
      </c>
      <c r="BK94" s="1" t="str">
        <f t="shared" si="14"/>
        <v/>
      </c>
      <c r="BL94" s="1" t="str">
        <f t="shared" si="14"/>
        <v/>
      </c>
      <c r="BM94" s="1" t="str">
        <f t="shared" si="14"/>
        <v/>
      </c>
      <c r="BN94" s="1" t="str">
        <f t="shared" si="14"/>
        <v/>
      </c>
      <c r="BO94" s="1" t="str">
        <f t="shared" si="14"/>
        <v/>
      </c>
      <c r="BP94" s="1" t="str">
        <f t="shared" si="14"/>
        <v/>
      </c>
      <c r="BQ94" s="137" t="str">
        <f t="shared" si="14"/>
        <v/>
      </c>
      <c r="BT94" s="138" t="s">
        <v>342</v>
      </c>
      <c r="BU94" s="141">
        <f>'Mapeamento de Riscos'!T52</f>
        <v>0</v>
      </c>
      <c r="BV94" s="141">
        <f>'Mapeamento de Riscos'!AD52</f>
        <v>0</v>
      </c>
      <c r="BW94" s="28">
        <v>0</v>
      </c>
      <c r="BX94" s="140">
        <f t="shared" si="8"/>
        <v>0</v>
      </c>
    </row>
    <row r="95" spans="11:76" hidden="1" x14ac:dyDescent="0.25">
      <c r="K95" s="142" t="str">
        <f t="shared" si="15"/>
        <v/>
      </c>
      <c r="L95" s="1" t="str">
        <f t="shared" si="15"/>
        <v/>
      </c>
      <c r="M95" s="1" t="str">
        <f t="shared" si="15"/>
        <v/>
      </c>
      <c r="N95" s="1" t="str">
        <f t="shared" si="15"/>
        <v/>
      </c>
      <c r="O95" s="1" t="str">
        <f t="shared" si="15"/>
        <v/>
      </c>
      <c r="P95" s="1" t="str">
        <f t="shared" si="15"/>
        <v/>
      </c>
      <c r="Q95" s="1" t="str">
        <f t="shared" si="15"/>
        <v/>
      </c>
      <c r="R95" s="1" t="str">
        <f t="shared" si="15"/>
        <v/>
      </c>
      <c r="S95" s="1" t="str">
        <f t="shared" si="15"/>
        <v/>
      </c>
      <c r="T95" s="1" t="str">
        <f t="shared" si="15"/>
        <v/>
      </c>
      <c r="U95" s="1" t="str">
        <f t="shared" si="15"/>
        <v/>
      </c>
      <c r="V95" s="1" t="str">
        <f t="shared" si="15"/>
        <v/>
      </c>
      <c r="W95" s="1" t="str">
        <f t="shared" si="15"/>
        <v/>
      </c>
      <c r="X95" s="1" t="str">
        <f t="shared" si="15"/>
        <v/>
      </c>
      <c r="Y95" s="1" t="str">
        <f t="shared" si="15"/>
        <v/>
      </c>
      <c r="Z95" s="1" t="str">
        <f t="shared" si="15"/>
        <v/>
      </c>
      <c r="AA95" s="1" t="str">
        <f t="shared" si="13"/>
        <v/>
      </c>
      <c r="AB95" s="1" t="str">
        <f t="shared" si="13"/>
        <v/>
      </c>
      <c r="AC95" s="1" t="str">
        <f t="shared" si="13"/>
        <v/>
      </c>
      <c r="AD95" s="1" t="str">
        <f t="shared" si="13"/>
        <v/>
      </c>
      <c r="AE95" s="1" t="str">
        <f t="shared" si="13"/>
        <v/>
      </c>
      <c r="AF95" s="1" t="str">
        <f t="shared" si="13"/>
        <v/>
      </c>
      <c r="AG95" s="1" t="str">
        <f t="shared" si="13"/>
        <v/>
      </c>
      <c r="AH95" s="1" t="str">
        <f t="shared" si="13"/>
        <v/>
      </c>
      <c r="AI95" s="137" t="str">
        <f t="shared" si="13"/>
        <v/>
      </c>
      <c r="AL95" s="138" t="s">
        <v>343</v>
      </c>
      <c r="AM95" s="139">
        <f>'Mapeamento de Riscos'!T53</f>
        <v>0</v>
      </c>
      <c r="AN95" s="139">
        <f>'Mapeamento de Riscos'!K53</f>
        <v>0</v>
      </c>
      <c r="AO95" s="28" t="b">
        <f>'Mapeamento de Riscos'!AC53</f>
        <v>0</v>
      </c>
      <c r="AP95" s="140">
        <f t="shared" si="4"/>
        <v>0</v>
      </c>
      <c r="AQ95">
        <f t="shared" si="5"/>
        <v>0</v>
      </c>
      <c r="AR95" s="86">
        <f t="shared" si="6"/>
        <v>0</v>
      </c>
      <c r="AS95" s="142" t="str">
        <f t="shared" si="16"/>
        <v/>
      </c>
      <c r="AT95" s="1" t="str">
        <f t="shared" si="16"/>
        <v/>
      </c>
      <c r="AU95" s="1" t="str">
        <f t="shared" si="16"/>
        <v/>
      </c>
      <c r="AV95" s="1" t="str">
        <f t="shared" si="16"/>
        <v/>
      </c>
      <c r="AW95" s="1" t="str">
        <f t="shared" si="16"/>
        <v/>
      </c>
      <c r="AX95" s="1" t="str">
        <f t="shared" si="16"/>
        <v/>
      </c>
      <c r="AY95" s="1" t="str">
        <f t="shared" si="16"/>
        <v/>
      </c>
      <c r="AZ95" s="1" t="str">
        <f t="shared" si="16"/>
        <v/>
      </c>
      <c r="BA95" s="1" t="str">
        <f t="shared" si="16"/>
        <v/>
      </c>
      <c r="BB95" s="1" t="str">
        <f t="shared" si="16"/>
        <v/>
      </c>
      <c r="BC95" s="1" t="str">
        <f t="shared" si="16"/>
        <v/>
      </c>
      <c r="BD95" s="1" t="str">
        <f t="shared" si="16"/>
        <v/>
      </c>
      <c r="BE95" s="1" t="str">
        <f t="shared" si="16"/>
        <v/>
      </c>
      <c r="BF95" s="1" t="str">
        <f t="shared" si="16"/>
        <v/>
      </c>
      <c r="BG95" s="1" t="str">
        <f t="shared" si="16"/>
        <v/>
      </c>
      <c r="BH95" s="1" t="str">
        <f t="shared" si="16"/>
        <v/>
      </c>
      <c r="BI95" s="1" t="str">
        <f t="shared" si="14"/>
        <v/>
      </c>
      <c r="BJ95" s="1" t="str">
        <f t="shared" si="14"/>
        <v/>
      </c>
      <c r="BK95" s="1" t="str">
        <f t="shared" si="14"/>
        <v/>
      </c>
      <c r="BL95" s="1" t="str">
        <f t="shared" si="14"/>
        <v/>
      </c>
      <c r="BM95" s="1" t="str">
        <f t="shared" si="14"/>
        <v/>
      </c>
      <c r="BN95" s="1" t="str">
        <f t="shared" si="14"/>
        <v/>
      </c>
      <c r="BO95" s="1" t="str">
        <f t="shared" si="14"/>
        <v/>
      </c>
      <c r="BP95" s="1" t="str">
        <f t="shared" si="14"/>
        <v/>
      </c>
      <c r="BQ95" s="137" t="str">
        <f t="shared" si="14"/>
        <v/>
      </c>
      <c r="BT95" s="138" t="s">
        <v>343</v>
      </c>
      <c r="BU95" s="141">
        <f>'Mapeamento de Riscos'!T53</f>
        <v>0</v>
      </c>
      <c r="BV95" s="141">
        <f>'Mapeamento de Riscos'!AD53</f>
        <v>0</v>
      </c>
      <c r="BW95" s="28">
        <v>0</v>
      </c>
      <c r="BX95" s="140">
        <f t="shared" si="8"/>
        <v>0</v>
      </c>
    </row>
    <row r="96" spans="11:76" hidden="1" x14ac:dyDescent="0.25">
      <c r="K96" s="142" t="str">
        <f t="shared" si="15"/>
        <v/>
      </c>
      <c r="L96" s="1" t="str">
        <f t="shared" si="15"/>
        <v/>
      </c>
      <c r="M96" s="1" t="str">
        <f t="shared" si="15"/>
        <v/>
      </c>
      <c r="N96" s="1" t="str">
        <f t="shared" si="15"/>
        <v/>
      </c>
      <c r="O96" s="1" t="str">
        <f t="shared" si="15"/>
        <v/>
      </c>
      <c r="P96" s="1" t="str">
        <f t="shared" si="15"/>
        <v/>
      </c>
      <c r="Q96" s="1" t="str">
        <f t="shared" si="15"/>
        <v/>
      </c>
      <c r="R96" s="1" t="str">
        <f t="shared" si="15"/>
        <v/>
      </c>
      <c r="S96" s="1" t="str">
        <f t="shared" si="15"/>
        <v/>
      </c>
      <c r="T96" s="1" t="str">
        <f t="shared" si="15"/>
        <v/>
      </c>
      <c r="U96" s="1" t="str">
        <f t="shared" si="15"/>
        <v/>
      </c>
      <c r="V96" s="1" t="str">
        <f t="shared" si="15"/>
        <v/>
      </c>
      <c r="W96" s="1" t="str">
        <f t="shared" si="15"/>
        <v/>
      </c>
      <c r="X96" s="1" t="str">
        <f t="shared" si="15"/>
        <v/>
      </c>
      <c r="Y96" s="1" t="str">
        <f t="shared" si="15"/>
        <v/>
      </c>
      <c r="Z96" s="1" t="str">
        <f t="shared" si="15"/>
        <v/>
      </c>
      <c r="AA96" s="1" t="str">
        <f t="shared" si="13"/>
        <v/>
      </c>
      <c r="AB96" s="1" t="str">
        <f t="shared" si="13"/>
        <v/>
      </c>
      <c r="AC96" s="1" t="str">
        <f t="shared" si="13"/>
        <v/>
      </c>
      <c r="AD96" s="1" t="str">
        <f t="shared" si="13"/>
        <v/>
      </c>
      <c r="AE96" s="1" t="str">
        <f t="shared" si="13"/>
        <v/>
      </c>
      <c r="AF96" s="1" t="str">
        <f t="shared" si="13"/>
        <v/>
      </c>
      <c r="AG96" s="1" t="str">
        <f t="shared" si="13"/>
        <v/>
      </c>
      <c r="AH96" s="1" t="str">
        <f t="shared" si="13"/>
        <v/>
      </c>
      <c r="AI96" s="137" t="str">
        <f t="shared" si="13"/>
        <v/>
      </c>
      <c r="AL96" s="138" t="s">
        <v>344</v>
      </c>
      <c r="AM96" s="139">
        <f>'Mapeamento de Riscos'!T54</f>
        <v>0</v>
      </c>
      <c r="AN96" s="139">
        <f>'Mapeamento de Riscos'!K54</f>
        <v>0</v>
      </c>
      <c r="AO96" s="28" t="b">
        <f>'Mapeamento de Riscos'!AC54</f>
        <v>0</v>
      </c>
      <c r="AP96" s="140">
        <f t="shared" si="4"/>
        <v>0</v>
      </c>
      <c r="AQ96">
        <f t="shared" si="5"/>
        <v>0</v>
      </c>
      <c r="AR96" s="86">
        <f t="shared" si="6"/>
        <v>0</v>
      </c>
      <c r="AS96" s="142" t="str">
        <f t="shared" si="16"/>
        <v/>
      </c>
      <c r="AT96" s="1" t="str">
        <f t="shared" si="16"/>
        <v/>
      </c>
      <c r="AU96" s="1" t="str">
        <f t="shared" si="16"/>
        <v/>
      </c>
      <c r="AV96" s="1" t="str">
        <f t="shared" si="16"/>
        <v/>
      </c>
      <c r="AW96" s="1" t="str">
        <f t="shared" si="16"/>
        <v/>
      </c>
      <c r="AX96" s="1" t="str">
        <f t="shared" si="16"/>
        <v/>
      </c>
      <c r="AY96" s="1" t="str">
        <f t="shared" si="16"/>
        <v/>
      </c>
      <c r="AZ96" s="1" t="str">
        <f t="shared" si="16"/>
        <v/>
      </c>
      <c r="BA96" s="1" t="str">
        <f t="shared" si="16"/>
        <v/>
      </c>
      <c r="BB96" s="1" t="str">
        <f t="shared" si="16"/>
        <v/>
      </c>
      <c r="BC96" s="1" t="str">
        <f t="shared" si="16"/>
        <v/>
      </c>
      <c r="BD96" s="1" t="str">
        <f t="shared" si="16"/>
        <v/>
      </c>
      <c r="BE96" s="1" t="str">
        <f t="shared" si="16"/>
        <v/>
      </c>
      <c r="BF96" s="1" t="str">
        <f t="shared" si="16"/>
        <v/>
      </c>
      <c r="BG96" s="1" t="str">
        <f t="shared" si="16"/>
        <v/>
      </c>
      <c r="BH96" s="1" t="str">
        <f t="shared" si="16"/>
        <v/>
      </c>
      <c r="BI96" s="1" t="str">
        <f t="shared" si="14"/>
        <v/>
      </c>
      <c r="BJ96" s="1" t="str">
        <f t="shared" si="14"/>
        <v/>
      </c>
      <c r="BK96" s="1" t="str">
        <f t="shared" si="14"/>
        <v/>
      </c>
      <c r="BL96" s="1" t="str">
        <f t="shared" si="14"/>
        <v/>
      </c>
      <c r="BM96" s="1" t="str">
        <f t="shared" si="14"/>
        <v/>
      </c>
      <c r="BN96" s="1" t="str">
        <f t="shared" si="14"/>
        <v/>
      </c>
      <c r="BO96" s="1" t="str">
        <f t="shared" si="14"/>
        <v/>
      </c>
      <c r="BP96" s="1" t="str">
        <f t="shared" si="14"/>
        <v/>
      </c>
      <c r="BQ96" s="137" t="str">
        <f t="shared" si="14"/>
        <v/>
      </c>
      <c r="BT96" s="138" t="s">
        <v>344</v>
      </c>
      <c r="BU96" s="141">
        <f>'Mapeamento de Riscos'!T54</f>
        <v>0</v>
      </c>
      <c r="BV96" s="141">
        <f>'Mapeamento de Riscos'!AD54</f>
        <v>0</v>
      </c>
      <c r="BW96" s="28">
        <v>0</v>
      </c>
      <c r="BX96" s="140">
        <f t="shared" si="8"/>
        <v>0</v>
      </c>
    </row>
    <row r="97" spans="11:76" hidden="1" x14ac:dyDescent="0.25">
      <c r="K97" s="142" t="str">
        <f t="shared" si="15"/>
        <v/>
      </c>
      <c r="L97" s="1" t="str">
        <f t="shared" si="15"/>
        <v/>
      </c>
      <c r="M97" s="1" t="str">
        <f t="shared" si="15"/>
        <v/>
      </c>
      <c r="N97" s="1" t="str">
        <f t="shared" si="15"/>
        <v/>
      </c>
      <c r="O97" s="1" t="str">
        <f t="shared" si="15"/>
        <v/>
      </c>
      <c r="P97" s="1" t="str">
        <f t="shared" si="15"/>
        <v/>
      </c>
      <c r="Q97" s="1" t="str">
        <f t="shared" si="15"/>
        <v/>
      </c>
      <c r="R97" s="1" t="str">
        <f t="shared" si="15"/>
        <v/>
      </c>
      <c r="S97" s="1" t="str">
        <f t="shared" si="15"/>
        <v/>
      </c>
      <c r="T97" s="1" t="str">
        <f t="shared" si="15"/>
        <v/>
      </c>
      <c r="U97" s="1" t="str">
        <f t="shared" si="15"/>
        <v/>
      </c>
      <c r="V97" s="1" t="str">
        <f t="shared" si="15"/>
        <v/>
      </c>
      <c r="W97" s="1" t="str">
        <f t="shared" si="15"/>
        <v/>
      </c>
      <c r="X97" s="1" t="str">
        <f t="shared" si="15"/>
        <v/>
      </c>
      <c r="Y97" s="1" t="str">
        <f t="shared" si="15"/>
        <v/>
      </c>
      <c r="Z97" s="1" t="str">
        <f t="shared" si="15"/>
        <v/>
      </c>
      <c r="AA97" s="1" t="str">
        <f t="shared" si="13"/>
        <v/>
      </c>
      <c r="AB97" s="1" t="str">
        <f t="shared" si="13"/>
        <v/>
      </c>
      <c r="AC97" s="1" t="str">
        <f t="shared" si="13"/>
        <v/>
      </c>
      <c r="AD97" s="1" t="str">
        <f t="shared" si="13"/>
        <v/>
      </c>
      <c r="AE97" s="1" t="str">
        <f t="shared" si="13"/>
        <v/>
      </c>
      <c r="AF97" s="1" t="str">
        <f t="shared" si="13"/>
        <v/>
      </c>
      <c r="AG97" s="1" t="str">
        <f t="shared" si="13"/>
        <v/>
      </c>
      <c r="AH97" s="1" t="str">
        <f t="shared" si="13"/>
        <v/>
      </c>
      <c r="AI97" s="137" t="str">
        <f t="shared" si="13"/>
        <v/>
      </c>
      <c r="AL97" s="138" t="s">
        <v>345</v>
      </c>
      <c r="AM97" s="139">
        <f>'Mapeamento de Riscos'!T55</f>
        <v>0</v>
      </c>
      <c r="AN97" s="139">
        <f>'Mapeamento de Riscos'!K55</f>
        <v>0</v>
      </c>
      <c r="AO97" s="28" t="b">
        <f>'Mapeamento de Riscos'!AC55</f>
        <v>0</v>
      </c>
      <c r="AP97" s="140">
        <f t="shared" si="4"/>
        <v>0</v>
      </c>
      <c r="AQ97">
        <f t="shared" si="5"/>
        <v>0</v>
      </c>
      <c r="AR97" s="86">
        <f t="shared" si="6"/>
        <v>0</v>
      </c>
      <c r="AS97" s="142" t="str">
        <f t="shared" si="16"/>
        <v/>
      </c>
      <c r="AT97" s="1" t="str">
        <f t="shared" si="16"/>
        <v/>
      </c>
      <c r="AU97" s="1" t="str">
        <f t="shared" si="16"/>
        <v/>
      </c>
      <c r="AV97" s="1" t="str">
        <f t="shared" si="16"/>
        <v/>
      </c>
      <c r="AW97" s="1" t="str">
        <f t="shared" si="16"/>
        <v/>
      </c>
      <c r="AX97" s="1" t="str">
        <f t="shared" si="16"/>
        <v/>
      </c>
      <c r="AY97" s="1" t="str">
        <f t="shared" si="16"/>
        <v/>
      </c>
      <c r="AZ97" s="1" t="str">
        <f t="shared" si="16"/>
        <v/>
      </c>
      <c r="BA97" s="1" t="str">
        <f t="shared" si="16"/>
        <v/>
      </c>
      <c r="BB97" s="1" t="str">
        <f t="shared" si="16"/>
        <v/>
      </c>
      <c r="BC97" s="1" t="str">
        <f t="shared" si="16"/>
        <v/>
      </c>
      <c r="BD97" s="1" t="str">
        <f t="shared" si="16"/>
        <v/>
      </c>
      <c r="BE97" s="1" t="str">
        <f t="shared" si="16"/>
        <v/>
      </c>
      <c r="BF97" s="1" t="str">
        <f t="shared" si="16"/>
        <v/>
      </c>
      <c r="BG97" s="1" t="str">
        <f t="shared" si="16"/>
        <v/>
      </c>
      <c r="BH97" s="1" t="str">
        <f t="shared" si="16"/>
        <v/>
      </c>
      <c r="BI97" s="1" t="str">
        <f t="shared" si="14"/>
        <v/>
      </c>
      <c r="BJ97" s="1" t="str">
        <f t="shared" si="14"/>
        <v/>
      </c>
      <c r="BK97" s="1" t="str">
        <f t="shared" si="14"/>
        <v/>
      </c>
      <c r="BL97" s="1" t="str">
        <f t="shared" si="14"/>
        <v/>
      </c>
      <c r="BM97" s="1" t="str">
        <f t="shared" si="14"/>
        <v/>
      </c>
      <c r="BN97" s="1" t="str">
        <f t="shared" si="14"/>
        <v/>
      </c>
      <c r="BO97" s="1" t="str">
        <f t="shared" si="14"/>
        <v/>
      </c>
      <c r="BP97" s="1" t="str">
        <f t="shared" si="14"/>
        <v/>
      </c>
      <c r="BQ97" s="137" t="str">
        <f t="shared" si="14"/>
        <v/>
      </c>
      <c r="BT97" s="138" t="s">
        <v>345</v>
      </c>
      <c r="BU97" s="141">
        <f>'Mapeamento de Riscos'!T55</f>
        <v>0</v>
      </c>
      <c r="BV97" s="141">
        <f>'Mapeamento de Riscos'!AD55</f>
        <v>0</v>
      </c>
      <c r="BW97" s="28">
        <v>0</v>
      </c>
      <c r="BX97" s="140">
        <f t="shared" si="8"/>
        <v>0</v>
      </c>
    </row>
    <row r="98" spans="11:76" hidden="1" x14ac:dyDescent="0.25">
      <c r="K98" s="142" t="str">
        <f t="shared" si="15"/>
        <v/>
      </c>
      <c r="L98" s="1" t="str">
        <f t="shared" si="15"/>
        <v/>
      </c>
      <c r="M98" s="1" t="str">
        <f t="shared" si="15"/>
        <v/>
      </c>
      <c r="N98" s="1" t="str">
        <f t="shared" si="15"/>
        <v/>
      </c>
      <c r="O98" s="1" t="str">
        <f t="shared" si="15"/>
        <v/>
      </c>
      <c r="P98" s="1" t="str">
        <f t="shared" si="15"/>
        <v/>
      </c>
      <c r="Q98" s="1" t="str">
        <f t="shared" si="15"/>
        <v/>
      </c>
      <c r="R98" s="1" t="str">
        <f t="shared" si="15"/>
        <v/>
      </c>
      <c r="S98" s="1" t="str">
        <f t="shared" si="15"/>
        <v/>
      </c>
      <c r="T98" s="1" t="str">
        <f t="shared" si="15"/>
        <v/>
      </c>
      <c r="U98" s="1" t="str">
        <f t="shared" si="15"/>
        <v/>
      </c>
      <c r="V98" s="1" t="str">
        <f t="shared" si="15"/>
        <v/>
      </c>
      <c r="W98" s="1" t="str">
        <f t="shared" si="15"/>
        <v/>
      </c>
      <c r="X98" s="1" t="str">
        <f t="shared" si="15"/>
        <v/>
      </c>
      <c r="Y98" s="1" t="str">
        <f t="shared" si="15"/>
        <v/>
      </c>
      <c r="Z98" s="1" t="str">
        <f t="shared" ref="Z98:AI98" si="17">IF($AP98=Z$49,$AL98,"")</f>
        <v/>
      </c>
      <c r="AA98" s="1" t="str">
        <f t="shared" si="17"/>
        <v/>
      </c>
      <c r="AB98" s="1" t="str">
        <f t="shared" si="17"/>
        <v/>
      </c>
      <c r="AC98" s="1" t="str">
        <f t="shared" si="17"/>
        <v/>
      </c>
      <c r="AD98" s="1" t="str">
        <f t="shared" si="17"/>
        <v/>
      </c>
      <c r="AE98" s="1" t="str">
        <f t="shared" si="17"/>
        <v/>
      </c>
      <c r="AF98" s="1" t="str">
        <f t="shared" si="17"/>
        <v/>
      </c>
      <c r="AG98" s="1" t="str">
        <f t="shared" si="17"/>
        <v/>
      </c>
      <c r="AH98" s="1" t="str">
        <f t="shared" si="17"/>
        <v/>
      </c>
      <c r="AI98" s="137" t="str">
        <f t="shared" si="17"/>
        <v/>
      </c>
      <c r="AL98" s="138" t="s">
        <v>346</v>
      </c>
      <c r="AM98" s="139">
        <f>'Mapeamento de Riscos'!T56</f>
        <v>0</v>
      </c>
      <c r="AN98" s="139">
        <f>'Mapeamento de Riscos'!K56</f>
        <v>0</v>
      </c>
      <c r="AO98" s="28" t="b">
        <f>'Mapeamento de Riscos'!AC56</f>
        <v>0</v>
      </c>
      <c r="AP98" s="140">
        <f t="shared" si="4"/>
        <v>0</v>
      </c>
      <c r="AQ98">
        <f t="shared" si="5"/>
        <v>0</v>
      </c>
      <c r="AR98" s="86">
        <f t="shared" si="6"/>
        <v>0</v>
      </c>
      <c r="AS98" s="142" t="str">
        <f t="shared" si="16"/>
        <v/>
      </c>
      <c r="AT98" s="1" t="str">
        <f t="shared" si="16"/>
        <v/>
      </c>
      <c r="AU98" s="1" t="str">
        <f t="shared" si="16"/>
        <v/>
      </c>
      <c r="AV98" s="1" t="str">
        <f t="shared" si="16"/>
        <v/>
      </c>
      <c r="AW98" s="1" t="str">
        <f t="shared" si="16"/>
        <v/>
      </c>
      <c r="AX98" s="1" t="str">
        <f t="shared" si="16"/>
        <v/>
      </c>
      <c r="AY98" s="1" t="str">
        <f t="shared" si="16"/>
        <v/>
      </c>
      <c r="AZ98" s="1" t="str">
        <f t="shared" si="16"/>
        <v/>
      </c>
      <c r="BA98" s="1" t="str">
        <f t="shared" si="16"/>
        <v/>
      </c>
      <c r="BB98" s="1" t="str">
        <f t="shared" si="16"/>
        <v/>
      </c>
      <c r="BC98" s="1" t="str">
        <f t="shared" si="16"/>
        <v/>
      </c>
      <c r="BD98" s="1" t="str">
        <f t="shared" si="16"/>
        <v/>
      </c>
      <c r="BE98" s="1" t="str">
        <f t="shared" si="16"/>
        <v/>
      </c>
      <c r="BF98" s="1" t="str">
        <f t="shared" si="16"/>
        <v/>
      </c>
      <c r="BG98" s="1" t="str">
        <f t="shared" si="16"/>
        <v/>
      </c>
      <c r="BH98" s="1" t="str">
        <f t="shared" ref="BH98:BQ99" si="18">IF($BX98=BH$49,$BT98,"")</f>
        <v/>
      </c>
      <c r="BI98" s="1" t="str">
        <f t="shared" si="18"/>
        <v/>
      </c>
      <c r="BJ98" s="1" t="str">
        <f t="shared" si="18"/>
        <v/>
      </c>
      <c r="BK98" s="1" t="str">
        <f t="shared" si="18"/>
        <v/>
      </c>
      <c r="BL98" s="1" t="str">
        <f t="shared" si="18"/>
        <v/>
      </c>
      <c r="BM98" s="1" t="str">
        <f t="shared" si="18"/>
        <v/>
      </c>
      <c r="BN98" s="1" t="str">
        <f t="shared" si="18"/>
        <v/>
      </c>
      <c r="BO98" s="1" t="str">
        <f t="shared" si="18"/>
        <v/>
      </c>
      <c r="BP98" s="1" t="str">
        <f t="shared" si="18"/>
        <v/>
      </c>
      <c r="BQ98" s="137" t="str">
        <f t="shared" si="18"/>
        <v/>
      </c>
      <c r="BT98" s="138" t="s">
        <v>346</v>
      </c>
      <c r="BU98" s="141">
        <f>'Mapeamento de Riscos'!T56</f>
        <v>0</v>
      </c>
      <c r="BV98" s="141">
        <f>'Mapeamento de Riscos'!AD56</f>
        <v>0</v>
      </c>
      <c r="BW98" s="28">
        <v>0</v>
      </c>
      <c r="BX98" s="140">
        <f t="shared" si="8"/>
        <v>0</v>
      </c>
    </row>
    <row r="99" spans="11:76" ht="15.75" hidden="1" thickBot="1" x14ac:dyDescent="0.3">
      <c r="K99" s="143" t="str">
        <f t="shared" ref="K99:AI99" si="19">IF($AP99=K$49,$AL99,"")</f>
        <v/>
      </c>
      <c r="L99" s="144" t="str">
        <f t="shared" si="19"/>
        <v/>
      </c>
      <c r="M99" s="144" t="str">
        <f t="shared" si="19"/>
        <v/>
      </c>
      <c r="N99" s="144" t="str">
        <f t="shared" si="19"/>
        <v/>
      </c>
      <c r="O99" s="144" t="str">
        <f t="shared" si="19"/>
        <v/>
      </c>
      <c r="P99" s="144" t="str">
        <f t="shared" si="19"/>
        <v/>
      </c>
      <c r="Q99" s="144" t="str">
        <f t="shared" si="19"/>
        <v/>
      </c>
      <c r="R99" s="144" t="str">
        <f t="shared" si="19"/>
        <v/>
      </c>
      <c r="S99" s="144" t="str">
        <f t="shared" si="19"/>
        <v/>
      </c>
      <c r="T99" s="144" t="str">
        <f t="shared" si="19"/>
        <v/>
      </c>
      <c r="U99" s="144" t="str">
        <f t="shared" si="19"/>
        <v/>
      </c>
      <c r="V99" s="144" t="str">
        <f t="shared" si="19"/>
        <v/>
      </c>
      <c r="W99" s="144" t="str">
        <f t="shared" si="19"/>
        <v/>
      </c>
      <c r="X99" s="144" t="str">
        <f t="shared" si="19"/>
        <v/>
      </c>
      <c r="Y99" s="144" t="str">
        <f t="shared" si="19"/>
        <v/>
      </c>
      <c r="Z99" s="144" t="str">
        <f t="shared" si="19"/>
        <v/>
      </c>
      <c r="AA99" s="144" t="str">
        <f t="shared" si="19"/>
        <v/>
      </c>
      <c r="AB99" s="144" t="str">
        <f t="shared" si="19"/>
        <v/>
      </c>
      <c r="AC99" s="144" t="str">
        <f t="shared" si="19"/>
        <v/>
      </c>
      <c r="AD99" s="144" t="str">
        <f t="shared" si="19"/>
        <v/>
      </c>
      <c r="AE99" s="144" t="str">
        <f t="shared" si="19"/>
        <v/>
      </c>
      <c r="AF99" s="144" t="str">
        <f t="shared" si="19"/>
        <v/>
      </c>
      <c r="AG99" s="144" t="str">
        <f t="shared" si="19"/>
        <v/>
      </c>
      <c r="AH99" s="144" t="str">
        <f t="shared" si="19"/>
        <v/>
      </c>
      <c r="AI99" s="145" t="str">
        <f t="shared" si="19"/>
        <v/>
      </c>
      <c r="AL99" s="138" t="s">
        <v>347</v>
      </c>
      <c r="AM99" s="139">
        <f>'Mapeamento de Riscos'!T57</f>
        <v>0</v>
      </c>
      <c r="AN99" s="139">
        <f>'Mapeamento de Riscos'!K57</f>
        <v>0</v>
      </c>
      <c r="AO99" s="28" t="b">
        <f>'Mapeamento de Riscos'!AC57</f>
        <v>0</v>
      </c>
      <c r="AP99" s="140">
        <f t="shared" si="4"/>
        <v>0</v>
      </c>
      <c r="AQ99">
        <f t="shared" si="5"/>
        <v>0</v>
      </c>
      <c r="AR99" s="86">
        <f t="shared" si="6"/>
        <v>0</v>
      </c>
      <c r="AS99" s="143" t="str">
        <f t="shared" ref="AS99:BH99" si="20">IF($BX99=AS$49,$BT99,"")</f>
        <v/>
      </c>
      <c r="AT99" s="144" t="str">
        <f t="shared" si="20"/>
        <v/>
      </c>
      <c r="AU99" s="144" t="str">
        <f t="shared" si="20"/>
        <v/>
      </c>
      <c r="AV99" s="144" t="str">
        <f t="shared" si="20"/>
        <v/>
      </c>
      <c r="AW99" s="144" t="str">
        <f t="shared" si="20"/>
        <v/>
      </c>
      <c r="AX99" s="144" t="str">
        <f t="shared" si="20"/>
        <v/>
      </c>
      <c r="AY99" s="144" t="str">
        <f t="shared" si="20"/>
        <v/>
      </c>
      <c r="AZ99" s="144" t="str">
        <f t="shared" si="20"/>
        <v/>
      </c>
      <c r="BA99" s="144" t="str">
        <f t="shared" si="20"/>
        <v/>
      </c>
      <c r="BB99" s="144" t="str">
        <f t="shared" si="20"/>
        <v/>
      </c>
      <c r="BC99" s="144" t="str">
        <f t="shared" si="20"/>
        <v/>
      </c>
      <c r="BD99" s="144" t="str">
        <f t="shared" si="20"/>
        <v/>
      </c>
      <c r="BE99" s="144" t="str">
        <f t="shared" si="20"/>
        <v/>
      </c>
      <c r="BF99" s="144" t="str">
        <f t="shared" si="20"/>
        <v/>
      </c>
      <c r="BG99" s="144" t="str">
        <f t="shared" si="20"/>
        <v/>
      </c>
      <c r="BH99" s="144" t="str">
        <f t="shared" si="20"/>
        <v/>
      </c>
      <c r="BI99" s="144" t="str">
        <f t="shared" si="18"/>
        <v/>
      </c>
      <c r="BJ99" s="144" t="str">
        <f t="shared" si="18"/>
        <v/>
      </c>
      <c r="BK99" s="144" t="str">
        <f t="shared" si="18"/>
        <v/>
      </c>
      <c r="BL99" s="144" t="str">
        <f t="shared" si="18"/>
        <v/>
      </c>
      <c r="BM99" s="144" t="str">
        <f t="shared" si="18"/>
        <v/>
      </c>
      <c r="BN99" s="144" t="str">
        <f t="shared" si="18"/>
        <v/>
      </c>
      <c r="BO99" s="144" t="str">
        <f t="shared" si="18"/>
        <v/>
      </c>
      <c r="BP99" s="144" t="str">
        <f t="shared" si="18"/>
        <v/>
      </c>
      <c r="BQ99" s="145" t="str">
        <f t="shared" si="18"/>
        <v/>
      </c>
      <c r="BT99" s="138" t="s">
        <v>347</v>
      </c>
      <c r="BU99" s="141">
        <f>'Mapeamento de Riscos'!T57</f>
        <v>0</v>
      </c>
      <c r="BV99" s="141">
        <f>'Mapeamento de Riscos'!AD57</f>
        <v>0</v>
      </c>
      <c r="BW99" s="28">
        <v>0</v>
      </c>
      <c r="BX99" s="140">
        <f t="shared" si="8"/>
        <v>0</v>
      </c>
    </row>
    <row r="100" spans="11:76" ht="14.45" hidden="1" customHeight="1" x14ac:dyDescent="0.25"/>
  </sheetData>
  <sheetProtection algorithmName="SHA-512" hashValue="MylmVShQDMOnnz6ueTEzDXudnx/TQgJ0Ha611HnMrp9lUNmMvCME27rZKtrZXK/4dQfPE3s4FLB1W316ipCtWQ==" saltValue="nnVCG49ddg1fP+uz3kdiIw==" spinCount="100000" sheet="1" formatRows="0"/>
  <mergeCells count="32">
    <mergeCell ref="AS45:BQ45"/>
    <mergeCell ref="AL48:AP48"/>
    <mergeCell ref="BT48:BX48"/>
    <mergeCell ref="D22:H22"/>
    <mergeCell ref="B26:H26"/>
    <mergeCell ref="A27:A31"/>
    <mergeCell ref="D35:H35"/>
    <mergeCell ref="K43:AI43"/>
    <mergeCell ref="K45:AI45"/>
    <mergeCell ref="A10:C10"/>
    <mergeCell ref="A11:C11"/>
    <mergeCell ref="B13:H13"/>
    <mergeCell ref="A14:A18"/>
    <mergeCell ref="D10:H10"/>
    <mergeCell ref="D11:H11"/>
    <mergeCell ref="B36:H36"/>
    <mergeCell ref="B37:H37"/>
    <mergeCell ref="B38:H38"/>
    <mergeCell ref="B39:H39"/>
    <mergeCell ref="B40:H40"/>
    <mergeCell ref="A7:C7"/>
    <mergeCell ref="A8:C8"/>
    <mergeCell ref="A9:C9"/>
    <mergeCell ref="D7:H7"/>
    <mergeCell ref="D8:H8"/>
    <mergeCell ref="D9:H9"/>
    <mergeCell ref="A6:C6"/>
    <mergeCell ref="D1:H1"/>
    <mergeCell ref="D2:H2"/>
    <mergeCell ref="D3:H3"/>
    <mergeCell ref="D6:H6"/>
    <mergeCell ref="A5:H5"/>
  </mergeCells>
  <printOptions horizontalCentered="1" verticalCentered="1"/>
  <pageMargins left="0.51181102362204722" right="0.51181102362204722" top="0.78740157480314965" bottom="0.59055118110236227" header="0.31496062992125984" footer="0.31496062992125984"/>
  <pageSetup paperSize="9" scale="51"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4"/>
  <dimension ref="A1:D102"/>
  <sheetViews>
    <sheetView showGridLines="0" topLeftCell="C1" workbookViewId="0">
      <pane xSplit="2" ySplit="1" topLeftCell="E58" activePane="bottomRight" state="frozen"/>
      <selection activeCell="A19" sqref="A19:G19"/>
      <selection pane="topRight" activeCell="A19" sqref="A19:G19"/>
      <selection pane="bottomLeft" activeCell="A19" sqref="A19:G19"/>
      <selection pane="bottomRight" activeCell="D60" sqref="D60"/>
    </sheetView>
  </sheetViews>
  <sheetFormatPr defaultColWidth="9.140625" defaultRowHeight="15" x14ac:dyDescent="0.25"/>
  <cols>
    <col min="1" max="1" width="16.5703125" hidden="1" customWidth="1"/>
    <col min="2" max="2" width="13.42578125" hidden="1" customWidth="1"/>
    <col min="3" max="3" width="21.28515625" customWidth="1"/>
    <col min="4" max="4" width="101.28515625" bestFit="1" customWidth="1"/>
    <col min="5" max="6" width="13.5703125" customWidth="1"/>
    <col min="7" max="9" width="9.140625" customWidth="1"/>
  </cols>
  <sheetData>
    <row r="1" spans="1:4" ht="40.15" customHeight="1" x14ac:dyDescent="0.25">
      <c r="A1" s="44" t="s">
        <v>36</v>
      </c>
      <c r="C1" s="178" t="s">
        <v>350</v>
      </c>
      <c r="D1" s="235" t="s">
        <v>6</v>
      </c>
    </row>
    <row r="2" spans="1:4" hidden="1" x14ac:dyDescent="0.25">
      <c r="A2" s="15"/>
      <c r="D2" s="236"/>
    </row>
    <row r="3" spans="1:4" ht="20.100000000000001" customHeight="1" x14ac:dyDescent="0.25">
      <c r="A3" s="15"/>
      <c r="D3" s="248" t="s">
        <v>27</v>
      </c>
    </row>
    <row r="4" spans="1:4" ht="20.100000000000001" customHeight="1" x14ac:dyDescent="0.25">
      <c r="A4" s="15"/>
      <c r="D4" s="248" t="s">
        <v>21</v>
      </c>
    </row>
    <row r="5" spans="1:4" x14ac:dyDescent="0.25">
      <c r="A5" s="15"/>
      <c r="D5" s="248" t="s">
        <v>360</v>
      </c>
    </row>
    <row r="6" spans="1:4" ht="20.100000000000001" customHeight="1" x14ac:dyDescent="0.25">
      <c r="A6" s="15"/>
      <c r="C6" s="45"/>
      <c r="D6" s="248" t="s">
        <v>17</v>
      </c>
    </row>
    <row r="7" spans="1:4" ht="20.100000000000001" customHeight="1" x14ac:dyDescent="0.25">
      <c r="A7" s="15"/>
      <c r="D7" s="248" t="s">
        <v>379</v>
      </c>
    </row>
    <row r="8" spans="1:4" x14ac:dyDescent="0.25">
      <c r="A8" s="15"/>
      <c r="D8" s="248" t="s">
        <v>385</v>
      </c>
    </row>
    <row r="9" spans="1:4" ht="20.100000000000001" customHeight="1" x14ac:dyDescent="0.25">
      <c r="A9" s="16"/>
      <c r="D9" s="248" t="s">
        <v>15</v>
      </c>
    </row>
    <row r="10" spans="1:4" ht="20.100000000000001" customHeight="1" x14ac:dyDescent="0.25">
      <c r="A10" s="16"/>
      <c r="D10" s="248" t="s">
        <v>410</v>
      </c>
    </row>
    <row r="11" spans="1:4" ht="20.100000000000001" customHeight="1" x14ac:dyDescent="0.25">
      <c r="A11" s="16"/>
      <c r="D11" s="248" t="s">
        <v>386</v>
      </c>
    </row>
    <row r="12" spans="1:4" ht="20.100000000000001" customHeight="1" x14ac:dyDescent="0.25">
      <c r="A12" s="1"/>
      <c r="D12" s="248" t="s">
        <v>32</v>
      </c>
    </row>
    <row r="13" spans="1:4" ht="20.100000000000001" customHeight="1" x14ac:dyDescent="0.25">
      <c r="A13" s="1"/>
      <c r="D13" s="248" t="s">
        <v>25</v>
      </c>
    </row>
    <row r="14" spans="1:4" ht="20.100000000000001" customHeight="1" x14ac:dyDescent="0.25">
      <c r="A14" s="1"/>
      <c r="D14" s="248" t="s">
        <v>11</v>
      </c>
    </row>
    <row r="15" spans="1:4" ht="20.100000000000001" customHeight="1" x14ac:dyDescent="0.25">
      <c r="A15" s="1"/>
      <c r="D15" s="248" t="s">
        <v>62</v>
      </c>
    </row>
    <row r="16" spans="1:4" ht="20.100000000000001" customHeight="1" x14ac:dyDescent="0.25">
      <c r="A16" s="1"/>
      <c r="D16" s="248" t="s">
        <v>30</v>
      </c>
    </row>
    <row r="17" spans="1:4" ht="20.100000000000001" customHeight="1" x14ac:dyDescent="0.25">
      <c r="A17" s="1"/>
      <c r="D17" s="248" t="s">
        <v>384</v>
      </c>
    </row>
    <row r="18" spans="1:4" ht="20.100000000000001" customHeight="1" x14ac:dyDescent="0.25">
      <c r="A18" s="1"/>
      <c r="D18" s="248" t="s">
        <v>31</v>
      </c>
    </row>
    <row r="19" spans="1:4" ht="20.100000000000001" customHeight="1" x14ac:dyDescent="0.25">
      <c r="A19" s="1"/>
      <c r="D19" s="248" t="s">
        <v>29</v>
      </c>
    </row>
    <row r="20" spans="1:4" ht="20.100000000000001" customHeight="1" x14ac:dyDescent="0.25">
      <c r="A20" s="1"/>
      <c r="D20" s="248" t="s">
        <v>383</v>
      </c>
    </row>
    <row r="21" spans="1:4" ht="20.100000000000001" customHeight="1" x14ac:dyDescent="0.25">
      <c r="A21" s="1"/>
      <c r="D21" s="248" t="s">
        <v>23</v>
      </c>
    </row>
    <row r="22" spans="1:4" ht="20.100000000000001" customHeight="1" x14ac:dyDescent="0.25">
      <c r="A22" s="1"/>
      <c r="D22" s="248" t="s">
        <v>387</v>
      </c>
    </row>
    <row r="23" spans="1:4" ht="20.100000000000001" customHeight="1" x14ac:dyDescent="0.25">
      <c r="A23" s="1"/>
      <c r="D23" s="248" t="s">
        <v>388</v>
      </c>
    </row>
    <row r="24" spans="1:4" ht="20.100000000000001" customHeight="1" x14ac:dyDescent="0.25">
      <c r="A24" s="1"/>
      <c r="D24" s="248" t="s">
        <v>20</v>
      </c>
    </row>
    <row r="25" spans="1:4" ht="20.100000000000001" customHeight="1" x14ac:dyDescent="0.25">
      <c r="A25" s="1"/>
      <c r="D25" s="248" t="s">
        <v>382</v>
      </c>
    </row>
    <row r="26" spans="1:4" ht="20.100000000000001" customHeight="1" x14ac:dyDescent="0.25">
      <c r="A26" s="1"/>
      <c r="D26" s="248" t="s">
        <v>9</v>
      </c>
    </row>
    <row r="27" spans="1:4" ht="20.100000000000001" customHeight="1" x14ac:dyDescent="0.25">
      <c r="A27" s="1"/>
      <c r="D27" s="248" t="s">
        <v>12</v>
      </c>
    </row>
    <row r="28" spans="1:4" ht="20.100000000000001" customHeight="1" x14ac:dyDescent="0.25">
      <c r="A28" s="1"/>
      <c r="D28" s="248" t="s">
        <v>16</v>
      </c>
    </row>
    <row r="29" spans="1:4" ht="20.100000000000001" customHeight="1" x14ac:dyDescent="0.25">
      <c r="A29" s="1"/>
      <c r="D29" s="248" t="s">
        <v>8</v>
      </c>
    </row>
    <row r="30" spans="1:4" ht="20.100000000000001" customHeight="1" x14ac:dyDescent="0.25">
      <c r="A30" s="1"/>
      <c r="D30" s="248" t="s">
        <v>60</v>
      </c>
    </row>
    <row r="31" spans="1:4" ht="20.100000000000001" customHeight="1" x14ac:dyDescent="0.25">
      <c r="A31" s="1"/>
      <c r="D31" s="248" t="s">
        <v>63</v>
      </c>
    </row>
    <row r="32" spans="1:4" ht="20.100000000000001" customHeight="1" x14ac:dyDescent="0.25">
      <c r="A32" s="1"/>
      <c r="D32" s="248" t="s">
        <v>35</v>
      </c>
    </row>
    <row r="33" spans="1:4" ht="20.100000000000001" customHeight="1" x14ac:dyDescent="0.25">
      <c r="A33" s="1"/>
      <c r="D33" s="248" t="s">
        <v>7</v>
      </c>
    </row>
    <row r="34" spans="1:4" ht="20.100000000000001" customHeight="1" x14ac:dyDescent="0.25">
      <c r="A34" s="1"/>
      <c r="D34" s="248" t="s">
        <v>380</v>
      </c>
    </row>
    <row r="35" spans="1:4" ht="20.100000000000001" customHeight="1" x14ac:dyDescent="0.25">
      <c r="A35" s="1"/>
      <c r="D35" s="248" t="s">
        <v>390</v>
      </c>
    </row>
    <row r="36" spans="1:4" ht="20.100000000000001" customHeight="1" x14ac:dyDescent="0.25">
      <c r="A36" s="1"/>
      <c r="D36" s="248" t="s">
        <v>24</v>
      </c>
    </row>
    <row r="37" spans="1:4" ht="20.100000000000001" customHeight="1" x14ac:dyDescent="0.25">
      <c r="A37" s="1"/>
      <c r="D37" s="248" t="s">
        <v>19</v>
      </c>
    </row>
    <row r="38" spans="1:4" ht="20.100000000000001" customHeight="1" x14ac:dyDescent="0.25">
      <c r="A38" s="1"/>
      <c r="D38" s="248" t="s">
        <v>57</v>
      </c>
    </row>
    <row r="39" spans="1:4" ht="20.100000000000001" customHeight="1" x14ac:dyDescent="0.25">
      <c r="A39" s="1"/>
      <c r="D39" s="248" t="s">
        <v>389</v>
      </c>
    </row>
    <row r="40" spans="1:4" ht="20.100000000000001" customHeight="1" x14ac:dyDescent="0.25">
      <c r="A40" s="1"/>
      <c r="D40" s="248" t="s">
        <v>391</v>
      </c>
    </row>
    <row r="41" spans="1:4" ht="20.100000000000001" customHeight="1" x14ac:dyDescent="0.25">
      <c r="A41" s="1"/>
      <c r="D41" s="248" t="s">
        <v>13</v>
      </c>
    </row>
    <row r="42" spans="1:4" ht="20.100000000000001" customHeight="1" x14ac:dyDescent="0.25">
      <c r="A42" s="1"/>
      <c r="D42" s="248" t="s">
        <v>14</v>
      </c>
    </row>
    <row r="43" spans="1:4" ht="20.100000000000001" customHeight="1" x14ac:dyDescent="0.25">
      <c r="A43" s="1"/>
      <c r="D43" s="248" t="s">
        <v>26</v>
      </c>
    </row>
    <row r="44" spans="1:4" ht="20.100000000000001" customHeight="1" x14ac:dyDescent="0.25">
      <c r="A44" s="1"/>
      <c r="D44" s="248" t="s">
        <v>381</v>
      </c>
    </row>
    <row r="45" spans="1:4" ht="20.100000000000001" customHeight="1" x14ac:dyDescent="0.25">
      <c r="A45" s="1"/>
      <c r="D45" s="248" t="s">
        <v>18</v>
      </c>
    </row>
    <row r="46" spans="1:4" ht="20.100000000000001" customHeight="1" x14ac:dyDescent="0.25">
      <c r="A46" s="1"/>
      <c r="D46" s="248" t="s">
        <v>392</v>
      </c>
    </row>
    <row r="47" spans="1:4" ht="20.100000000000001" customHeight="1" x14ac:dyDescent="0.25">
      <c r="A47" s="1"/>
      <c r="D47" s="248" t="s">
        <v>393</v>
      </c>
    </row>
    <row r="48" spans="1:4" ht="20.100000000000001" customHeight="1" x14ac:dyDescent="0.25">
      <c r="A48" s="1"/>
      <c r="D48" s="248" t="s">
        <v>64</v>
      </c>
    </row>
    <row r="49" spans="1:4" ht="20.100000000000001" customHeight="1" x14ac:dyDescent="0.25">
      <c r="A49" s="1"/>
      <c r="D49" s="248" t="s">
        <v>28</v>
      </c>
    </row>
    <row r="50" spans="1:4" ht="20.100000000000001" customHeight="1" x14ac:dyDescent="0.25">
      <c r="A50" s="1"/>
      <c r="D50" s="248" t="s">
        <v>61</v>
      </c>
    </row>
    <row r="51" spans="1:4" ht="20.100000000000001" customHeight="1" x14ac:dyDescent="0.25">
      <c r="A51" s="1"/>
      <c r="D51" s="248" t="s">
        <v>22</v>
      </c>
    </row>
    <row r="52" spans="1:4" x14ac:dyDescent="0.25">
      <c r="A52" s="1"/>
      <c r="D52" s="248" t="s">
        <v>394</v>
      </c>
    </row>
    <row r="53" spans="1:4" ht="20.100000000000001" customHeight="1" x14ac:dyDescent="0.25">
      <c r="A53" s="1"/>
      <c r="D53" s="248" t="s">
        <v>10</v>
      </c>
    </row>
    <row r="54" spans="1:4" ht="20.100000000000001" customHeight="1" x14ac:dyDescent="0.25">
      <c r="A54" s="1"/>
      <c r="D54" s="248" t="s">
        <v>58</v>
      </c>
    </row>
    <row r="55" spans="1:4" ht="20.100000000000001" customHeight="1" x14ac:dyDescent="0.25">
      <c r="A55" s="1"/>
      <c r="D55" s="248" t="s">
        <v>33</v>
      </c>
    </row>
    <row r="56" spans="1:4" ht="20.100000000000001" customHeight="1" x14ac:dyDescent="0.25">
      <c r="A56" s="1"/>
      <c r="D56" s="248" t="s">
        <v>34</v>
      </c>
    </row>
    <row r="57" spans="1:4" ht="20.100000000000001" customHeight="1" x14ac:dyDescent="0.25">
      <c r="D57" s="248" t="s">
        <v>395</v>
      </c>
    </row>
    <row r="58" spans="1:4" ht="20.100000000000001" customHeight="1" x14ac:dyDescent="0.25">
      <c r="D58" s="248" t="s">
        <v>411</v>
      </c>
    </row>
    <row r="59" spans="1:4" ht="20.100000000000001" customHeight="1" x14ac:dyDescent="0.25">
      <c r="D59" s="248" t="s">
        <v>59</v>
      </c>
    </row>
    <row r="60" spans="1:4" ht="20.100000000000001" customHeight="1" x14ac:dyDescent="0.25">
      <c r="C60" s="502" t="s">
        <v>351</v>
      </c>
      <c r="D60" s="263"/>
    </row>
    <row r="61" spans="1:4" ht="20.100000000000001" customHeight="1" x14ac:dyDescent="0.25">
      <c r="C61" s="502"/>
      <c r="D61" s="263"/>
    </row>
    <row r="62" spans="1:4" ht="20.100000000000001" customHeight="1" x14ac:dyDescent="0.25">
      <c r="C62" s="502"/>
      <c r="D62" s="263"/>
    </row>
    <row r="63" spans="1:4" ht="20.100000000000001" customHeight="1" x14ac:dyDescent="0.25">
      <c r="C63" s="502"/>
      <c r="D63" s="263"/>
    </row>
    <row r="64" spans="1:4" ht="20.100000000000001" customHeight="1" x14ac:dyDescent="0.25">
      <c r="C64" s="502"/>
      <c r="D64" s="263"/>
    </row>
    <row r="65" spans="3:4" ht="20.100000000000001" customHeight="1" x14ac:dyDescent="0.25">
      <c r="C65" s="502"/>
      <c r="D65" s="263"/>
    </row>
    <row r="66" spans="3:4" ht="20.100000000000001" customHeight="1" x14ac:dyDescent="0.25">
      <c r="D66" s="263"/>
    </row>
    <row r="67" spans="3:4" ht="20.100000000000001" customHeight="1" x14ac:dyDescent="0.25">
      <c r="D67" s="263"/>
    </row>
    <row r="68" spans="3:4" ht="20.100000000000001" customHeight="1" x14ac:dyDescent="0.25">
      <c r="D68" s="263"/>
    </row>
    <row r="69" spans="3:4" ht="20.100000000000001" customHeight="1" x14ac:dyDescent="0.25">
      <c r="D69" s="263"/>
    </row>
    <row r="70" spans="3:4" ht="20.100000000000001" customHeight="1" x14ac:dyDescent="0.25">
      <c r="D70" s="263"/>
    </row>
    <row r="71" spans="3:4" ht="20.100000000000001" customHeight="1" x14ac:dyDescent="0.25">
      <c r="D71" s="244"/>
    </row>
    <row r="72" spans="3:4" ht="20.100000000000001" customHeight="1" x14ac:dyDescent="0.25">
      <c r="D72" s="46"/>
    </row>
    <row r="73" spans="3:4" ht="20.100000000000001" customHeight="1" x14ac:dyDescent="0.25">
      <c r="D73" s="46"/>
    </row>
    <row r="74" spans="3:4" ht="20.100000000000001" customHeight="1" x14ac:dyDescent="0.25">
      <c r="D74" s="46"/>
    </row>
    <row r="75" spans="3:4" ht="20.100000000000001" customHeight="1" x14ac:dyDescent="0.25">
      <c r="D75" s="46"/>
    </row>
    <row r="76" spans="3:4" ht="20.100000000000001" customHeight="1" x14ac:dyDescent="0.25">
      <c r="D76" s="46"/>
    </row>
    <row r="77" spans="3:4" ht="20.100000000000001" customHeight="1" x14ac:dyDescent="0.25">
      <c r="D77" s="46"/>
    </row>
    <row r="78" spans="3:4" ht="20.100000000000001" customHeight="1" x14ac:dyDescent="0.25">
      <c r="D78" s="46"/>
    </row>
    <row r="79" spans="3:4" x14ac:dyDescent="0.25">
      <c r="D79" s="238"/>
    </row>
    <row r="80" spans="3:4" x14ac:dyDescent="0.25">
      <c r="D80" s="238"/>
    </row>
    <row r="81" spans="4:4" x14ac:dyDescent="0.25">
      <c r="D81" s="238"/>
    </row>
    <row r="82" spans="4:4" x14ac:dyDescent="0.25">
      <c r="D82" s="238"/>
    </row>
    <row r="83" spans="4:4" x14ac:dyDescent="0.25">
      <c r="D83" s="238"/>
    </row>
    <row r="84" spans="4:4" x14ac:dyDescent="0.25">
      <c r="D84" s="238"/>
    </row>
    <row r="85" spans="4:4" x14ac:dyDescent="0.25">
      <c r="D85" s="238"/>
    </row>
    <row r="86" spans="4:4" x14ac:dyDescent="0.25">
      <c r="D86" s="238"/>
    </row>
    <row r="87" spans="4:4" x14ac:dyDescent="0.25">
      <c r="D87" s="238"/>
    </row>
    <row r="88" spans="4:4" x14ac:dyDescent="0.25">
      <c r="D88" s="238"/>
    </row>
    <row r="89" spans="4:4" x14ac:dyDescent="0.25">
      <c r="D89" s="238"/>
    </row>
    <row r="90" spans="4:4" x14ac:dyDescent="0.25">
      <c r="D90" s="238"/>
    </row>
    <row r="91" spans="4:4" x14ac:dyDescent="0.25">
      <c r="D91" s="238"/>
    </row>
    <row r="92" spans="4:4" x14ac:dyDescent="0.25">
      <c r="D92" s="238"/>
    </row>
    <row r="93" spans="4:4" x14ac:dyDescent="0.25">
      <c r="D93" s="238"/>
    </row>
    <row r="94" spans="4:4" x14ac:dyDescent="0.25">
      <c r="D94" s="238"/>
    </row>
    <row r="95" spans="4:4" x14ac:dyDescent="0.25">
      <c r="D95" s="238"/>
    </row>
    <row r="96" spans="4:4" x14ac:dyDescent="0.25">
      <c r="D96" s="238"/>
    </row>
    <row r="97" spans="4:4" x14ac:dyDescent="0.25">
      <c r="D97" s="238"/>
    </row>
    <row r="98" spans="4:4" x14ac:dyDescent="0.25">
      <c r="D98" s="238"/>
    </row>
    <row r="99" spans="4:4" x14ac:dyDescent="0.25">
      <c r="D99" s="238"/>
    </row>
    <row r="100" spans="4:4" x14ac:dyDescent="0.25">
      <c r="D100" s="238"/>
    </row>
    <row r="101" spans="4:4" x14ac:dyDescent="0.25">
      <c r="D101" s="238"/>
    </row>
    <row r="102" spans="4:4" x14ac:dyDescent="0.25">
      <c r="D102" s="238"/>
    </row>
  </sheetData>
  <sheetProtection algorithmName="SHA-512" hashValue="VBOcuEjBkn6VUMQDwQHsW3hQUKZkQP1B7zOg05gKJQGvHLjkgfbZ3oox7RRUNQXXtgLtlpt+/1oLmL9zjeC49g==" saltValue="1sj68K+URSzLu+yz13JUXQ==" spinCount="100000" sheet="1" formatRows="0" autoFilter="0"/>
  <autoFilter ref="C1:D65" xr:uid="{00000000-0009-0000-0000-000005000000}"/>
  <sortState xmlns:xlrd2="http://schemas.microsoft.com/office/spreadsheetml/2017/richdata2" ref="D3:D71">
    <sortCondition ref="D2:D71"/>
  </sortState>
  <mergeCells count="1">
    <mergeCell ref="C60:C65"/>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Capa</vt:lpstr>
      <vt:lpstr>Dicionário</vt:lpstr>
      <vt:lpstr>Mapeamento de Riscos</vt:lpstr>
      <vt:lpstr>Matriz de Risco</vt:lpstr>
      <vt:lpstr>Mapa de Calor</vt:lpstr>
      <vt:lpstr>Lista de Riscos Normalizados</vt:lpstr>
      <vt:lpstr>'Matriz de Risco'!Area_de_impressao</vt:lpstr>
      <vt:lpstr>Inserir_novo_Risco</vt:lpstr>
      <vt:lpstr>Dicionário!Titulos_de_impressao</vt:lpstr>
      <vt:lpstr>'Matriz de Risco'!Titulos_de_impressao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Wellington Ramos da Silva</dc:creator>
  <cp:lastModifiedBy>Isabela Beatriz Macedo dos Santos</cp:lastModifiedBy>
  <cp:lastPrinted>2025-10-15T12:51:27Z</cp:lastPrinted>
  <dcterms:created xsi:type="dcterms:W3CDTF">2024-03-13T14:18:19Z</dcterms:created>
  <dcterms:modified xsi:type="dcterms:W3CDTF">2025-10-15T12:51:40Z</dcterms:modified>
</cp:coreProperties>
</file>